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C:\Users\pmpn\Desktop\SEMOB OFICIAL\SEMOB\Túlio\Projetos\Calçamento de Bloquete\Massangano - trecho do loteamento\NOVA LICITAÇÃO_MAIO 2023\"/>
    </mc:Choice>
  </mc:AlternateContent>
  <xr:revisionPtr revIDLastSave="0" documentId="13_ncr:1_{E0C4C620-EE29-40FC-BC65-5AA2123F7348}" xr6:coauthVersionLast="47" xr6:coauthVersionMax="47" xr10:uidLastSave="{00000000-0000-0000-0000-000000000000}"/>
  <bookViews>
    <workbookView xWindow="-120" yWindow="-120" windowWidth="29040" windowHeight="15720" firstSheet="1" activeTab="5" xr2:uid="{00000000-000D-0000-FFFF-FFFF00000000}"/>
  </bookViews>
  <sheets>
    <sheet name="PLANILHA" sheetId="34" state="hidden" r:id="rId1"/>
    <sheet name="Planilha1" sheetId="64" r:id="rId2"/>
    <sheet name="BDI" sheetId="61" r:id="rId3"/>
    <sheet name="MEMORIA DE CALCULO" sheetId="65" r:id="rId4"/>
    <sheet name="ORÇAMENTO GERAL" sheetId="20" r:id="rId5"/>
    <sheet name="CRONOGRAMA FIS FINANC" sheetId="62" r:id="rId6"/>
    <sheet name="COORDENADAS" sheetId="63" r:id="rId7"/>
  </sheets>
  <externalReferences>
    <externalReference r:id="rId8"/>
    <externalReference r:id="rId9"/>
  </externalReferences>
  <definedNames>
    <definedName name="_xlnm.Print_Area" localSheetId="2">BDI!$A$1:$E$42</definedName>
    <definedName name="_xlnm.Print_Area" localSheetId="5">'CRONOGRAMA FIS FINANC'!$A$1:$J$40</definedName>
    <definedName name="_xlnm.Print_Area" localSheetId="3">'MEMORIA DE CALCULO'!$A$1:$G$59</definedName>
    <definedName name="_xlnm.Print_Area" localSheetId="4">'ORÇAMENTO GERAL'!$A$1:$H$62</definedName>
    <definedName name="_xlnm.Print_Area" localSheetId="0">PLANILHA!$A$1:$H$59</definedName>
    <definedName name="_xlnm.Print_Titles" localSheetId="3">'MEMORIA DE CALCULO'!$1:$12</definedName>
    <definedName name="_xlnm.Print_Titles" localSheetId="4">'ORÇAMENTO GERAL'!$1:$12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9" i="20" l="1"/>
  <c r="G49" i="65"/>
  <c r="E33" i="20" l="1"/>
  <c r="E41" i="20"/>
  <c r="E30" i="20"/>
  <c r="E31" i="20"/>
  <c r="E34" i="20"/>
  <c r="E35" i="20"/>
  <c r="E36" i="20"/>
  <c r="E37" i="20"/>
  <c r="E38" i="20"/>
  <c r="E39" i="20"/>
  <c r="E23" i="20"/>
  <c r="E24" i="20"/>
  <c r="E25" i="20"/>
  <c r="E21" i="20"/>
  <c r="E15" i="20"/>
  <c r="E16" i="20"/>
  <c r="E17" i="20"/>
  <c r="E18" i="20"/>
  <c r="E19" i="20"/>
  <c r="G45" i="65"/>
  <c r="E45" i="20" s="1"/>
  <c r="G44" i="65"/>
  <c r="E44" i="20" s="1"/>
  <c r="G43" i="65"/>
  <c r="E43" i="20" s="1"/>
  <c r="G42" i="65"/>
  <c r="E42" i="20" s="1"/>
  <c r="G32" i="65"/>
  <c r="E32" i="20" s="1"/>
  <c r="G29" i="65"/>
  <c r="E29" i="20" s="1"/>
  <c r="G27" i="65"/>
  <c r="G28" i="65" s="1"/>
  <c r="E28" i="20" s="1"/>
  <c r="G22" i="65"/>
  <c r="E22" i="20" s="1"/>
  <c r="G17" i="65"/>
  <c r="G14" i="65"/>
  <c r="G20" i="64"/>
  <c r="G19" i="64"/>
  <c r="Q12" i="64"/>
  <c r="G4" i="64"/>
  <c r="G3" i="64"/>
  <c r="E27" i="20" l="1"/>
  <c r="E14" i="20"/>
  <c r="B36" i="64"/>
  <c r="F19" i="64" s="1"/>
  <c r="C36" i="64"/>
  <c r="F20" i="64" s="1"/>
  <c r="F25" i="64" l="1"/>
  <c r="F24" i="64"/>
  <c r="F4" i="64"/>
  <c r="F9" i="64"/>
  <c r="F3" i="64"/>
  <c r="F8" i="64"/>
  <c r="G25" i="64" l="1"/>
  <c r="I25" i="64" s="1"/>
  <c r="J20" i="64" s="1"/>
  <c r="G24" i="64"/>
  <c r="I9" i="64"/>
  <c r="I3" i="64"/>
  <c r="K19" i="64" s="1"/>
  <c r="I20" i="64"/>
  <c r="I19" i="64"/>
  <c r="I4" i="64"/>
  <c r="K20" i="64" s="1"/>
  <c r="L20" i="64" l="1"/>
  <c r="I8" i="64"/>
  <c r="I10" i="64" s="1"/>
  <c r="I24" i="64"/>
  <c r="J19" i="64" s="1"/>
  <c r="L19" i="64" s="1"/>
  <c r="D19" i="61" l="1"/>
  <c r="G19" i="62" l="1"/>
  <c r="A5" i="62"/>
  <c r="D23" i="61" l="1"/>
  <c r="D8" i="61"/>
  <c r="D25" i="61" l="1"/>
  <c r="G10" i="65" s="1"/>
  <c r="H10" i="20" l="1"/>
  <c r="G49" i="20" s="1"/>
  <c r="H49" i="20" s="1"/>
  <c r="H51" i="20" s="1"/>
  <c r="D17" i="62" s="1"/>
  <c r="H17" i="62" l="1"/>
  <c r="G17" i="62"/>
  <c r="G34" i="20"/>
  <c r="H34" i="20" s="1"/>
  <c r="G35" i="20"/>
  <c r="H35" i="20" s="1"/>
  <c r="G37" i="20"/>
  <c r="H37" i="20" s="1"/>
  <c r="G36" i="20"/>
  <c r="H36" i="20" s="1"/>
  <c r="G28" i="20"/>
  <c r="H28" i="20" s="1"/>
  <c r="G29" i="20"/>
  <c r="H29" i="20" s="1"/>
  <c r="G30" i="20"/>
  <c r="H30" i="20" s="1"/>
  <c r="G32" i="20"/>
  <c r="H32" i="20" s="1"/>
  <c r="G31" i="20"/>
  <c r="H31" i="20" s="1"/>
  <c r="G33" i="20"/>
  <c r="H33" i="20" s="1"/>
  <c r="G45" i="20"/>
  <c r="H45" i="20" s="1"/>
  <c r="G22" i="20"/>
  <c r="H22" i="20" s="1"/>
  <c r="G23" i="20"/>
  <c r="H23" i="20" s="1"/>
  <c r="G16" i="20"/>
  <c r="H16" i="20" s="1"/>
  <c r="G27" i="20"/>
  <c r="H27" i="20" s="1"/>
  <c r="G15" i="20"/>
  <c r="H15" i="20" s="1"/>
  <c r="G42" i="20"/>
  <c r="H42" i="20" s="1"/>
  <c r="G21" i="20"/>
  <c r="H21" i="20" s="1"/>
  <c r="G17" i="20"/>
  <c r="H17" i="20" s="1"/>
  <c r="G43" i="20"/>
  <c r="H43" i="20" s="1"/>
  <c r="G44" i="20"/>
  <c r="H44" i="20" s="1"/>
  <c r="G41" i="20"/>
  <c r="H41" i="20" s="1"/>
  <c r="G14" i="20"/>
  <c r="H14" i="20" s="1"/>
  <c r="H47" i="20" l="1"/>
  <c r="D15" i="62" s="1"/>
  <c r="H19" i="20"/>
  <c r="H25" i="20"/>
  <c r="D11" i="62" s="1"/>
  <c r="H39" i="20"/>
  <c r="F15" i="62" l="1"/>
  <c r="G15" i="62"/>
  <c r="H53" i="20"/>
  <c r="D13" i="62"/>
  <c r="E13" i="62" s="1"/>
  <c r="G11" i="62"/>
  <c r="D9" i="62"/>
  <c r="E43" i="34"/>
  <c r="G44" i="34"/>
  <c r="G43" i="34"/>
  <c r="G42" i="34"/>
  <c r="H42" i="34" s="1"/>
  <c r="G41" i="34"/>
  <c r="G40" i="34"/>
  <c r="H40" i="34" s="1"/>
  <c r="G39" i="34"/>
  <c r="H39" i="34" s="1"/>
  <c r="G38" i="34"/>
  <c r="H38" i="34" s="1"/>
  <c r="G37" i="34"/>
  <c r="H37" i="34" s="1"/>
  <c r="G36" i="34"/>
  <c r="H36" i="34" s="1"/>
  <c r="G35" i="34"/>
  <c r="G34" i="34"/>
  <c r="G33" i="34"/>
  <c r="G32" i="34"/>
  <c r="H32" i="34" s="1"/>
  <c r="G31" i="34"/>
  <c r="G30" i="34"/>
  <c r="G29" i="34"/>
  <c r="E29" i="34"/>
  <c r="G28" i="34"/>
  <c r="E28" i="34"/>
  <c r="G27" i="34"/>
  <c r="G26" i="34"/>
  <c r="G25" i="34"/>
  <c r="G24" i="34"/>
  <c r="H24" i="34" s="1"/>
  <c r="G23" i="34"/>
  <c r="H23" i="34" s="1"/>
  <c r="G22" i="34"/>
  <c r="G21" i="34"/>
  <c r="H21" i="34" s="1"/>
  <c r="G20" i="34"/>
  <c r="G19" i="34"/>
  <c r="G18" i="34"/>
  <c r="G17" i="34"/>
  <c r="G16" i="34"/>
  <c r="H16" i="34" s="1"/>
  <c r="G15" i="34"/>
  <c r="G14" i="34"/>
  <c r="H14" i="34" s="1"/>
  <c r="M8" i="34"/>
  <c r="Q7" i="34"/>
  <c r="S7" i="34" s="1"/>
  <c r="M7" i="34"/>
  <c r="G13" i="62" l="1"/>
  <c r="G27" i="62"/>
  <c r="D27" i="62"/>
  <c r="F13" i="62"/>
  <c r="E9" i="62"/>
  <c r="J9" i="62"/>
  <c r="F9" i="62"/>
  <c r="H9" i="62"/>
  <c r="H27" i="62" s="1"/>
  <c r="I9" i="62"/>
  <c r="H43" i="34"/>
  <c r="H45" i="34" s="1"/>
  <c r="E44" i="34"/>
  <c r="H44" i="34" s="1"/>
  <c r="H15" i="34"/>
  <c r="H29" i="34"/>
  <c r="H34" i="34"/>
  <c r="E17" i="34"/>
  <c r="H17" i="34" s="1"/>
  <c r="E30" i="34"/>
  <c r="H30" i="34" s="1"/>
  <c r="H28" i="34"/>
  <c r="E26" i="34"/>
  <c r="H26" i="34" s="1"/>
  <c r="E25" i="34"/>
  <c r="H25" i="34" s="1"/>
  <c r="E27" i="34"/>
  <c r="H27" i="34" s="1"/>
  <c r="M13" i="34"/>
  <c r="E20" i="34"/>
  <c r="H20" i="34" s="1"/>
  <c r="E19" i="34"/>
  <c r="H19" i="34" s="1"/>
  <c r="E33" i="34"/>
  <c r="H33" i="34" s="1"/>
  <c r="H35" i="34"/>
  <c r="E18" i="34"/>
  <c r="H18" i="34" s="1"/>
  <c r="D10" i="62" l="1"/>
  <c r="D16" i="62"/>
  <c r="D14" i="62"/>
  <c r="D12" i="62"/>
  <c r="D8" i="62"/>
  <c r="H31" i="34"/>
  <c r="H41" i="34"/>
  <c r="H22" i="34"/>
  <c r="D26" i="62" l="1"/>
  <c r="H46" i="34"/>
  <c r="K46" i="34" s="1"/>
  <c r="E11" i="62" l="1"/>
  <c r="E27" i="62" s="1"/>
  <c r="F11" i="62"/>
  <c r="F27" i="62" s="1"/>
  <c r="I26" i="62" l="1"/>
  <c r="J26" i="62"/>
  <c r="M10" i="62"/>
  <c r="M13" i="62" s="1"/>
  <c r="G26" i="62"/>
  <c r="H26" i="62"/>
  <c r="E26" i="62"/>
  <c r="K27" i="62"/>
  <c r="F26" i="62"/>
  <c r="K26" i="62" l="1"/>
</calcChain>
</file>

<file path=xl/sharedStrings.xml><?xml version="1.0" encoding="utf-8"?>
<sst xmlns="http://schemas.openxmlformats.org/spreadsheetml/2006/main" count="562" uniqueCount="348">
  <si>
    <t>ITEM</t>
  </si>
  <si>
    <t>DESCRIÇÃO</t>
  </si>
  <si>
    <t>QUANTIDADE</t>
  </si>
  <si>
    <t>UNIDADE</t>
  </si>
  <si>
    <t>PLANILHA ORÇAMENTÁRIA DE CUSTOS</t>
  </si>
  <si>
    <t>A N E X O   I I</t>
  </si>
  <si>
    <t>CÓDIGO</t>
  </si>
  <si>
    <t>DIRETA</t>
  </si>
  <si>
    <t>INDIRETA</t>
  </si>
  <si>
    <t>(    )</t>
  </si>
  <si>
    <t>LDI</t>
  </si>
  <si>
    <t>PREÇO TOTAL</t>
  </si>
  <si>
    <t xml:space="preserve">FORMA DE EXECUÇÃO: </t>
  </si>
  <si>
    <t>PREÇO UNITÁRIO S/ LDI</t>
  </si>
  <si>
    <t>PREÇO UNITÁRIO C/ LDI</t>
  </si>
  <si>
    <t>1.1</t>
  </si>
  <si>
    <t>2.1</t>
  </si>
  <si>
    <t>3.1</t>
  </si>
  <si>
    <t>4.1</t>
  </si>
  <si>
    <t>TOTAL GERAL DA OBRA</t>
  </si>
  <si>
    <t xml:space="preserve">FOLHA Nº: </t>
  </si>
  <si>
    <t>(  X  )</t>
  </si>
  <si>
    <t>3.2</t>
  </si>
  <si>
    <t>4.2</t>
  </si>
  <si>
    <t>4.3</t>
  </si>
  <si>
    <t>5.1</t>
  </si>
  <si>
    <t>5.2</t>
  </si>
  <si>
    <t>2.2</t>
  </si>
  <si>
    <t>2.3</t>
  </si>
  <si>
    <t>2.4</t>
  </si>
  <si>
    <t>SERVIÇOS PRELIMINARES</t>
  </si>
  <si>
    <t>Largura</t>
  </si>
  <si>
    <t>Comprimento</t>
  </si>
  <si>
    <t>m</t>
  </si>
  <si>
    <t>EXECUÇÃO DE PINTURA DE LIGAÇÃO COM MATERIAL BETUMINOSO, INCLUINDO FORNECIMENTO E TRANSPORTE DO MATERIAL BETUMINOSO DENTRO DO CANTEIRO DE OBRAS, INCLUSIVE TRANSPORTE DO MATERIAL BETUMINOSO ATÉ A USINA</t>
  </si>
  <si>
    <t xml:space="preserve">TRANSPORTE DE PMF/CBUQ PARA CONSERVAÇÃO DMT ACIMA DE 40 KM </t>
  </si>
  <si>
    <t>EXECUÇÃO DE CONCRETO BETUMINOSO USINADO A QUENTE (CBUQ) COM MATERIAL BETUMINOSO, INCLUINDO FORNECIMENTO DOS AGREGADOS E TRANSPORTE DO MATERIAL BETUMINOSO DENTRO DO CANTEIRO DE OBRAS, INCLUSIVE TRANSPORTE DO MATERIAL BETUMINOSO ATÉ A USINA</t>
  </si>
  <si>
    <t xml:space="preserve">SARJETA TIPO 1 - 30 X 8 CM, I = 3 %, PADRÃO DEOP-MG </t>
  </si>
  <si>
    <t>LIMPEZA DO PAVIMENTO COM REMOÇÃO DE TERRA E GRAMINHAS</t>
  </si>
  <si>
    <t>m²</t>
  </si>
  <si>
    <t>m³</t>
  </si>
  <si>
    <t>PREFEITURA: MUNICIPAL DE PONTE NOVA</t>
  </si>
  <si>
    <t>OBRA: PAVIMENTAÇÃO ASFÁLTICA EM CBUQ</t>
  </si>
  <si>
    <t>4.4</t>
  </si>
  <si>
    <t>4.5</t>
  </si>
  <si>
    <t>4.6</t>
  </si>
  <si>
    <t>4.7</t>
  </si>
  <si>
    <t>OBR-VIA-085</t>
  </si>
  <si>
    <t>TER-REA-005</t>
  </si>
  <si>
    <t>TER-REG-005</t>
  </si>
  <si>
    <t>DRE-CON-005</t>
  </si>
  <si>
    <t>OBR-VIA-165</t>
  </si>
  <si>
    <t>OBR-VIA-400</t>
  </si>
  <si>
    <t>OBR-VIA-180</t>
  </si>
  <si>
    <t>OBR-VIA-435</t>
  </si>
  <si>
    <t>DRE-SAR-005</t>
  </si>
  <si>
    <t>URB-RAM-005</t>
  </si>
  <si>
    <t>*LIM-GER-005</t>
  </si>
  <si>
    <t>DRE-TUB-045</t>
  </si>
  <si>
    <t>DRE-TUB-055</t>
  </si>
  <si>
    <t>DRE-POÇ-010</t>
  </si>
  <si>
    <t>MOVIMENTAÇÃO DE TERRA</t>
  </si>
  <si>
    <t>ESCAVAÇÃO MECÂNICA DE VALAS DE MATERIAL DE 1ª CATEGORIA H ≤ 1,5M</t>
  </si>
  <si>
    <t>REATERRO COMPACTADO DE VALA MANUAL</t>
  </si>
  <si>
    <t>REGULARIZAÇÃO E COMPACTAÇÃO DE TERRENO MANUAL, COM
SOQUETE</t>
  </si>
  <si>
    <t>CONCRETO PARA BERÇO DE REDE TUBULAR TRAÇO 1:3:6, INCLUSIVE LANÇAMENTO</t>
  </si>
  <si>
    <t>SUB-TOTAL 2</t>
  </si>
  <si>
    <t>PAVIMENTAÇÃO URBANA</t>
  </si>
  <si>
    <t>TRANSPORTE DE MATERIAL DE QUALQUER NATUREZA DMT ACIMA DE 50 KM- RR 2C</t>
  </si>
  <si>
    <t>TRANSPORTE DE MATERIAL DE QUALQUER NATUREZA DMT ACIMA DE 50 KM - CAP 20</t>
  </si>
  <si>
    <t>RAMPA PARA ACESSO DE DEFICIENTE, EM CONCRETO SIMPLES FCK = 25
MPA, DESEMPENADA, COM PINTURA INDICATIVA, 02 DEMÃOS</t>
  </si>
  <si>
    <t>DRENAGEM</t>
  </si>
  <si>
    <t>FORNECIMENTO, ASSENTAMENTO E REJUNTAMENTO DE TUBO DE CONCRETO SIMPLES CA1 D = 400 MM</t>
  </si>
  <si>
    <t>FORNECIMENTO, ASSENTAMENTO E REJUNTAMENTO DE TUBO DE CONCRETO SIMPLES CA1 D = 600 MM</t>
  </si>
  <si>
    <t>POÇO DE VISITA EM ALVENARIA, PARA REDE D=0,60 M, PARTE FIXA C/ 1,00 M DE ALTURA</t>
  </si>
  <si>
    <t xml:space="preserve">CHAMINE P/ POCO DE VISITA EM ALVENARIA, </t>
  </si>
  <si>
    <t>TAMPAO FERRO FUNDIDO P/ POCO DE VISITA, 175 KG, TIPO T-170 - FORNECIMENTO E INSTALACAO</t>
  </si>
  <si>
    <t>SUB-TOTAL 3</t>
  </si>
  <si>
    <t>SUB-TOTAL 4</t>
  </si>
  <si>
    <t>UNID</t>
  </si>
  <si>
    <t>m³x Km</t>
  </si>
  <si>
    <t>TXKM</t>
  </si>
  <si>
    <t>Dimensões da rua</t>
  </si>
  <si>
    <t>mts</t>
  </si>
  <si>
    <t>Drenagem</t>
  </si>
  <si>
    <t>Meio Fio</t>
  </si>
  <si>
    <t>ruas intercepções</t>
  </si>
  <si>
    <t>sarjeta</t>
  </si>
  <si>
    <t>comprimento</t>
  </si>
  <si>
    <t>largura</t>
  </si>
  <si>
    <t>área</t>
  </si>
  <si>
    <t>Espessura Asfalto</t>
  </si>
  <si>
    <t>SERVIÇOS COMPLEMENTARES</t>
  </si>
  <si>
    <t>SUB-TOTAL 5</t>
  </si>
  <si>
    <t>BOCA DE LOBO SIMPLES (TIPO B), QUADRO, GRELHA E CANTONEIRA,
INCLUSIVE ESCAVAÇÃO, REATERRO E BOTA-FORA</t>
  </si>
  <si>
    <t>DRE-BOC-010</t>
  </si>
  <si>
    <t>DRE-CHA-010</t>
  </si>
  <si>
    <t>DRE-TAM-005</t>
  </si>
  <si>
    <t>*Item foi adaptado com permissão da SETOP para esse tipo de obra e por isso está mais barato que na planilha.</t>
  </si>
  <si>
    <t>OBR-VIA-370</t>
  </si>
  <si>
    <t>TRANSPORTE DE AGREGADO DMT ACIMA DE 50 KM    - AGREGADO MIUDO</t>
  </si>
  <si>
    <t>TRANSPORTE DE AGREGADO DMT ACIMA DE 50 KM  - AGREGADO GRAUDO</t>
  </si>
  <si>
    <t>PRAZO DE EXECUÇÃO: 02 MESES</t>
  </si>
  <si>
    <t>2.5</t>
  </si>
  <si>
    <t>OBR-VIA-145</t>
  </si>
  <si>
    <t>CAIXAS DE CAPTAÇÃO E DRENAGEM</t>
  </si>
  <si>
    <t>DRE-CXS-010</t>
  </si>
  <si>
    <t>4.8</t>
  </si>
  <si>
    <t>IIO-PLA-005</t>
  </si>
  <si>
    <t>EXECUÇÃO DE BASE DE SOLO ESTABILIZADO GRANULOMETRICAMENTE
SEM MISTURA COM PROCTOR INTERMEDIÁRIO, INCLUINDO ESCAVAÇÃO,
CARGA, DESCARGA, ESPALHAMENTO E COMPACTAÇÃO DO MATERIAL,
INCLUSIVE AQUISIÇÃO E TRANSPORTE DO MATERIAL</t>
  </si>
  <si>
    <r>
      <t xml:space="preserve">FORNECIMENTO E COLOCAÇÃO DE PLACA DE OBRA EM CHAPA GALVANIZADA (3,00 X 1,50 M) - EM CHAPA GALVANIZADA 0,26 AFIXADAS COM REBITES 540 E PARAFUSOS 3/8, EM ESTRUTURA METÁLICA VIGA U 2" ENRIJECIDA COM METALON 20 X 20, SUPORTE EM EUCALIPTO AUTOCLAVADO PINTADAS NE FRENTE E NO VERSO COM FUNDO ANTICORROSIVO E TINTA AUTOMOTIVA. (FRENTE: PINTURA AUTOMOTIVA FUNDO AZUL, TEXTO: PLOTTER DE RECORTE PELÍCULA BRANCA E PARTE INFERIOR: APLICAÇÃO DAS MARCAS EM COR CONFORME MANUAL DE
IDENTIDADE VISUAL DO </t>
    </r>
    <r>
      <rPr>
        <b/>
        <sz val="11"/>
        <color indexed="8"/>
        <rFont val="Century Gothic"/>
        <family val="2"/>
      </rPr>
      <t>GOVERNO DE MINAS</t>
    </r>
  </si>
  <si>
    <t>Daniele Silva - Engª Civil</t>
  </si>
  <si>
    <t>CREA MG: 122.571/D</t>
  </si>
  <si>
    <t>Paulo Augusto Malta Moreira - Prefeito Municipal de Ponte Nova</t>
  </si>
  <si>
    <t>SUB-TOTAL 1</t>
  </si>
  <si>
    <t>CRONOGRAMA FÍSICO-FINANCEIRO</t>
  </si>
  <si>
    <t>DATA: 07/03/2014</t>
  </si>
  <si>
    <t>LOCAL: DIVERSAS RUAS EM DIVERSOS BAIRROS, PONTE  NOVA/MG</t>
  </si>
  <si>
    <t>REGIÃO/MÊS DE REFERÊNCIA: LESTE/DEZEMBRO DE 2013, E MERCADO LOCAL.</t>
  </si>
  <si>
    <t>3.3</t>
  </si>
  <si>
    <t>3.4</t>
  </si>
  <si>
    <t>3.5</t>
  </si>
  <si>
    <t>3.6</t>
  </si>
  <si>
    <t>3.7</t>
  </si>
  <si>
    <t xml:space="preserve">VALOR DO CONVÊNIO: </t>
  </si>
  <si>
    <t>ETAPAS/DESCRIÇÃO</t>
  </si>
  <si>
    <t>FÍSICO/ FINANCEIRO</t>
  </si>
  <si>
    <t>TOTAL  ETAPAS</t>
  </si>
  <si>
    <t>MÊS 1</t>
  </si>
  <si>
    <t>MÊS 2</t>
  </si>
  <si>
    <t>MÊS 3</t>
  </si>
  <si>
    <t>MÊS 4</t>
  </si>
  <si>
    <t>MÊS 5</t>
  </si>
  <si>
    <t>MÊS 6</t>
  </si>
  <si>
    <t>Físico %</t>
  </si>
  <si>
    <t>Financeiro</t>
  </si>
  <si>
    <t>TOTAL</t>
  </si>
  <si>
    <t xml:space="preserve"> </t>
  </si>
  <si>
    <t>Observações:</t>
  </si>
  <si>
    <r>
      <rPr>
        <b/>
        <sz val="14"/>
        <color indexed="8"/>
        <rFont val="Times New Roman"/>
        <family val="1"/>
      </rPr>
      <t xml:space="preserve">                             PREFEITURA MUNICIPAL DE PONTE NOVA – MG                                                                                                                                           </t>
    </r>
    <r>
      <rPr>
        <b/>
        <sz val="11"/>
        <color indexed="8"/>
        <rFont val="Times New Roman"/>
        <family val="1"/>
      </rPr>
      <t xml:space="preserve">
                                                                  </t>
    </r>
    <r>
      <rPr>
        <b/>
        <sz val="12"/>
        <color indexed="8"/>
        <rFont val="Times New Roman"/>
        <family val="1"/>
      </rPr>
      <t>ESTADO DE MINAS GERAIS</t>
    </r>
  </si>
  <si>
    <t>COMPOSIÇÃO DO BDI</t>
  </si>
  <si>
    <t>Grupo A</t>
  </si>
  <si>
    <t>Despesas indiretas</t>
  </si>
  <si>
    <t>A.1</t>
  </si>
  <si>
    <t>Administração central (AC)</t>
  </si>
  <si>
    <t>A.2</t>
  </si>
  <si>
    <t>Seguros (S) + Garantia (G)</t>
  </si>
  <si>
    <t>A.3</t>
  </si>
  <si>
    <t xml:space="preserve">Risco (R) </t>
  </si>
  <si>
    <t>Total do grupo A:</t>
  </si>
  <si>
    <t>Grupo B</t>
  </si>
  <si>
    <t>Bonificação</t>
  </si>
  <si>
    <t>B.1</t>
  </si>
  <si>
    <t>Lucro (L)</t>
  </si>
  <si>
    <t>Total do grupo B:</t>
  </si>
  <si>
    <t>Grupo C</t>
  </si>
  <si>
    <t>Impostos (I)</t>
  </si>
  <si>
    <t>C.1</t>
  </si>
  <si>
    <t>PIS</t>
  </si>
  <si>
    <t>C.2</t>
  </si>
  <si>
    <t>COFINS</t>
  </si>
  <si>
    <t>C.3</t>
  </si>
  <si>
    <t>ISSQN (Valor estipulado pela Prefeitura  - entre 2 a 5%)</t>
  </si>
  <si>
    <t>C.4</t>
  </si>
  <si>
    <t>CPRB</t>
  </si>
  <si>
    <t>Total do grupo C:</t>
  </si>
  <si>
    <t>Grupo D</t>
  </si>
  <si>
    <t>Despesas Financeiras (DF)</t>
  </si>
  <si>
    <t>D.1</t>
  </si>
  <si>
    <t xml:space="preserve">Despesas Financeiras  </t>
  </si>
  <si>
    <t>Total do grupo D:</t>
  </si>
  <si>
    <t>BDI:</t>
  </si>
  <si>
    <t>_______________________________</t>
  </si>
  <si>
    <t>PREFEITURA: PREFEITURA MUNICIPAL DE PONTE NOVA</t>
  </si>
  <si>
    <t>PREÇO UNITÁRIO S/ BDI</t>
  </si>
  <si>
    <t>PREÇO UNITÁRIO C/ BDI</t>
  </si>
  <si>
    <t>Eng. Civil CREA-MG 213.190/D</t>
  </si>
  <si>
    <t>CALÇAMENTO</t>
  </si>
  <si>
    <t>EXECUÇÃO DE CALÇAMENTO EM BLOQUETE - E = 8 CM - FCK = 35 MPA, INCLUINDO FORNECIMENTO E TRANSPORTE DE TODOS OS MATERIAIS, COLCHÃO DE ASSENTAMENTO E = 6 CM</t>
  </si>
  <si>
    <t>X</t>
  </si>
  <si>
    <t>M</t>
  </si>
  <si>
    <t>___________________________________________________________________</t>
  </si>
  <si>
    <t>______________________________________________________________</t>
  </si>
  <si>
    <t>Chefe de Departamento de Obras</t>
  </si>
  <si>
    <t>ASSENTAMENTO DE GUIA (MEIO-FIO) EM TRECHO RETO, CONFECCIONADA EM CONCRETO PRÉ-FABRICADO, DIMENSÕES 100X15X13X30 CM (COMPRIMENTO X BASE INFERIOR X BASE SUPERIOR X ALTURA), PARA VIAS URBANAS (USO VIÁRIO). AF_06/2016</t>
  </si>
  <si>
    <t>1.2</t>
  </si>
  <si>
    <t>BARRACÃO DE OBRA, EM CHAPA DE COMPENSADO RESINADO, INCLUSIVE INSTALAÇÕES SANITÁRIAS E MOBILIÁRIO - PADRÃO DEER-MG</t>
  </si>
  <si>
    <t>O travamento será feito com este mesmo meio-fio.</t>
  </si>
  <si>
    <t>CEP</t>
  </si>
  <si>
    <t>Latitude</t>
  </si>
  <si>
    <t>Longitude</t>
  </si>
  <si>
    <t>Graus</t>
  </si>
  <si>
    <t>Minutos</t>
  </si>
  <si>
    <t>Segundos</t>
  </si>
  <si>
    <t>Logradouro</t>
  </si>
  <si>
    <t>Número</t>
  </si>
  <si>
    <t>Bairro</t>
  </si>
  <si>
    <t>20°</t>
  </si>
  <si>
    <t>27'</t>
  </si>
  <si>
    <t xml:space="preserve"> 42°56'13.61"O</t>
  </si>
  <si>
    <t xml:space="preserve"> 20°27'45.80"S</t>
  </si>
  <si>
    <t>13.61</t>
  </si>
  <si>
    <t>45.80</t>
  </si>
  <si>
    <t>CALÇAMENTO PIÃOZINHO</t>
  </si>
  <si>
    <t>TERRAPLANAGEM</t>
  </si>
  <si>
    <t>TERRAPLANGEM</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</si>
  <si>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</si>
  <si>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</si>
  <si>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</si>
  <si>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M3</t>
  </si>
  <si>
    <t>EXECUÇÃO DE SARJETA DE CONCRETO USINADO, MOLDADA  IN LOCO  EM TRECHO RETO, 30 CM BASE X 10 CM ALTURA. AF_06/2016</t>
  </si>
  <si>
    <t>Fazer com concreto usinado 20Mpa. Está na composição</t>
  </si>
  <si>
    <t>Espessura do bloquete 8cm. Verificar na obra</t>
  </si>
  <si>
    <t>REGULARIZAÇÃO E COMPACTAÇÃO DE TERRENO COM ROLO VIBRATÓRIO</t>
  </si>
  <si>
    <t>INCLUÍDO MOTONIVELADORA, ROLO COMPACTADOR, CAMINHÃO PIPA, GRADE DE DISCO E TRATOR</t>
  </si>
  <si>
    <t>LIGAÇÃO DE ÁGUA PROVISÓRIA PARA CANTEIRO, INCLUSIVE HIDRÔMETRO E CAVALETE PARA MEDIÇÃO DE ÁGUA - ENTRADA PRINCIPAL, EM AÇO GALVANIZADO DN 20MM (1/2") - PADRÃO CONCESSIONÁRIA</t>
  </si>
  <si>
    <t>U</t>
  </si>
  <si>
    <t>1.3</t>
  </si>
  <si>
    <t>ESCAVAÇÃO MANUAL DE VALAS H &lt;= 1,50 M</t>
  </si>
  <si>
    <t>Escavação para o meio-fio</t>
  </si>
  <si>
    <t>CATMAT/CATSERV: 1783 - Obras civis de rodovias, estacionamento</t>
  </si>
  <si>
    <t>OBRA: Calçamento em bloquete sextavado em Trecho na Comunidade do Massangano</t>
  </si>
  <si>
    <t>LOCAL: Massangano</t>
  </si>
  <si>
    <t>OBRA: Calçamento na Comunidade do Massangano</t>
  </si>
  <si>
    <t>LIGAÇÃO PROVISÓRIA DE LUZ E FORÇA-PADRÃO PROVISÓRIO 30KVA</t>
  </si>
  <si>
    <t>1.4</t>
  </si>
  <si>
    <t>TRANSPORTE DE MATERIAL DE QUALQUER NATUREZA EM CAMINHÃO DMT &lt;= 1 KM (DENTRO DO PERÍMETRO URBANO)</t>
  </si>
  <si>
    <t>TRANSPORTE DA AREIA E PÓ DE PEDRA DO PAVER E TERRA</t>
  </si>
  <si>
    <t>ATERRO MANUAL DE VALAS COM SOLO ARGILO-ARENOSO E COMPACTAÇÃO MECANIZADA. AF_05/2016</t>
  </si>
  <si>
    <t>FORNECIMENTO, ASSENTAMENTO E REJUNTAMENTO DE TUBO DE CONCRETO ARMADO PA1 D = 600 MM</t>
  </si>
  <si>
    <t>ESCAVAÇÃO MECANIZADA DE VALA COM PROFUNDIDADE ATÉ 1,5 M (MÉDIA MONTANTE E JUSANTE/UMA COMPOSIÇÃO POR TRECHO), RETROESCAV. (0,26 M3), LARGURA DE 0,8 M A 1,5 M, EM SOLO DE 1A CATEGORIA, LOCAIS COM BAIXO NÍVEL DE INTERFERÊNCIA. AF_02/2021</t>
  </si>
  <si>
    <t>LASTRO DE AREIA</t>
  </si>
  <si>
    <t>TAMPÃO CIRCULAR EM FERRO FUNDIDO PARA POÇO DE VISITA, ARTICULADO COM DIÂMETRO DE 60CM, CLASSE 400, INCLUSIVE ASSENTAMENTO, EXCLUSIVE POÇO DE VISITA</t>
  </si>
  <si>
    <t>BOCA DE LOBO SIMPLES (TIPO B - CONCRETO), QUADRO, GRELHA E CANTONEIRA, INCLUSIVE ESCAVAÇÃO, REATERRO E BOTA-FORA</t>
  </si>
  <si>
    <t>SEGUIR DIMENSÕES DO CADERNO DA SUDECAP PBH</t>
  </si>
  <si>
    <t>REATERRO COMPACTADO DE VALA COM EQUIPAMENTO PLACA VIBRATÓRIA</t>
  </si>
  <si>
    <t>TRANSPORTE DE TERRA</t>
  </si>
  <si>
    <t>ESCAVAÇÃO</t>
  </si>
  <si>
    <t>Ø400</t>
  </si>
  <si>
    <t>Ø600</t>
  </si>
  <si>
    <t>Profundidade média</t>
  </si>
  <si>
    <t>Volume escavado</t>
  </si>
  <si>
    <t>T01</t>
  </si>
  <si>
    <t>T02</t>
  </si>
  <si>
    <t>T03</t>
  </si>
  <si>
    <t>T04</t>
  </si>
  <si>
    <t>LASTRO</t>
  </si>
  <si>
    <t>T05</t>
  </si>
  <si>
    <t>Volume lastro</t>
  </si>
  <si>
    <t>T06</t>
  </si>
  <si>
    <t>T07</t>
  </si>
  <si>
    <t>T08</t>
  </si>
  <si>
    <t>T09</t>
  </si>
  <si>
    <t>T10</t>
  </si>
  <si>
    <t>T11</t>
  </si>
  <si>
    <t>T12</t>
  </si>
  <si>
    <t>T13</t>
  </si>
  <si>
    <t>T14</t>
  </si>
  <si>
    <t>T15</t>
  </si>
  <si>
    <t>REATERRO</t>
  </si>
  <si>
    <t>T16</t>
  </si>
  <si>
    <t>Área ocupada pela Manilha</t>
  </si>
  <si>
    <t>Volume manilha</t>
  </si>
  <si>
    <t>Volume base</t>
  </si>
  <si>
    <t>Volume reaterro</t>
  </si>
  <si>
    <t>T17</t>
  </si>
  <si>
    <t>T18</t>
  </si>
  <si>
    <t>T19</t>
  </si>
  <si>
    <t>BASE</t>
  </si>
  <si>
    <t>Espessura</t>
  </si>
  <si>
    <t>T20</t>
  </si>
  <si>
    <t>T21</t>
  </si>
  <si>
    <t>T22</t>
  </si>
  <si>
    <t>T23</t>
  </si>
  <si>
    <t>T24</t>
  </si>
  <si>
    <t>T25</t>
  </si>
  <si>
    <t>T26</t>
  </si>
  <si>
    <t>T27</t>
  </si>
  <si>
    <t>T28</t>
  </si>
  <si>
    <t>T29</t>
  </si>
  <si>
    <t>T30</t>
  </si>
  <si>
    <t>BOCA DE LOBO DUPLA (TIPO B - CONCRETO), QUADRO, GRELHA E CANTONEIRA, INCLUSIVE ESCAVAÇÃO, REATERRO E BOTA-FORA</t>
  </si>
  <si>
    <t>3.11</t>
  </si>
  <si>
    <t>PRAZO DA OBRA: 03 meses</t>
  </si>
  <si>
    <t>T31</t>
  </si>
  <si>
    <t>T32</t>
  </si>
  <si>
    <t>T33</t>
  </si>
  <si>
    <t>PRAZO DE EXECUÇÃO: 03 meses</t>
  </si>
  <si>
    <t>Ø800</t>
  </si>
  <si>
    <t>FORNECIMENTO, ASSENTAMENTO E REJUNTAMENTO DE TUBO DE CONCRETO ARMADO PA1 D = 800 MM</t>
  </si>
  <si>
    <t>1 ligação</t>
  </si>
  <si>
    <t>(2 metros x 4 metros ) + (2 metros x 1 metro)</t>
  </si>
  <si>
    <t>Barracao para armazenar maquina e outro para servir de banheiro</t>
  </si>
  <si>
    <t>2265,76m² (área levantada em projeto topográfico)</t>
  </si>
  <si>
    <t>2265,76 m² x 0,05m x 1,3 (Coeficiente de empolamento)</t>
  </si>
  <si>
    <t xml:space="preserve">ESTIMATIVA DE TERRA FEITA PELO ENG. TÚLIO. LEVA EM CONSIDERAÇÃO O PREENCHIMENTO DAS EROSÕES PROVOCADAS PELO ESCOAMENTO DA ÁGUA PLUVIAL. </t>
  </si>
  <si>
    <t>124,58m³ (voleume de aterro estimado)</t>
  </si>
  <si>
    <t>(75m x 1,20m x 1,25m) + (334m x 1,40m x 1,45m)</t>
  </si>
  <si>
    <t>Volume da Escavação das Valas x Coeficiente de Empolamento (1,30)</t>
  </si>
  <si>
    <t>790,52m³ x 1,30 (coeficiente de empolamento)</t>
  </si>
  <si>
    <t>(75m x 0,80m x 0,15m) + (334m x 1,00m x 0,15m)</t>
  </si>
  <si>
    <t>Considerando o terreno com capacidade de suporte e baixo trafego de veiculos.  Berço de areia com espessura de 15cm</t>
  </si>
  <si>
    <t>75m (medida levantada a partir do projeto de rede pluvial)</t>
  </si>
  <si>
    <t>334m  (medidalevantada a partir projeto de rede pluvial)</t>
  </si>
  <si>
    <t>((75m x 1,20m x 1,25m) + (334m x 1,40m x 1,45m)) - ((75m x 0,80m x 0,15m) + (334m x 1,00m x 0,15m)) - ((75m x 0,6m x 0,6m x Pi / 4) +(334m x 0,8m x 0,8m x Pi / 4))</t>
  </si>
  <si>
    <t xml:space="preserve">1,25m x 2,00m </t>
  </si>
  <si>
    <t>POÇO DE VISITA PARA REDE TUBULAR TIPO A DN 800, EXCLUSIVE ESCAVAÇÃO, REATERRO E BOTA FORA</t>
  </si>
  <si>
    <t>ED-48634</t>
  </si>
  <si>
    <t>12 unidades</t>
  </si>
  <si>
    <t>18 unidades</t>
  </si>
  <si>
    <t>4 unidades</t>
  </si>
  <si>
    <t xml:space="preserve">944,14m x 0,45m x 0,32m  </t>
  </si>
  <si>
    <t>601,00m + 65,74m + 276,35m</t>
  </si>
  <si>
    <t>332,78m + 64,42m + 154,44m + 51,25m + 47,75m + 277,00m</t>
  </si>
  <si>
    <t xml:space="preserve"> 127,46m³ (escavação de vala para meio-fio e sarjetas) x 1,3 (coeficiente de empolamento)</t>
  </si>
  <si>
    <t>REGIÃO/MÊS DE REFERÊNCIA: SETOP JAN/2023 e SINAPI MAR/2023</t>
  </si>
  <si>
    <t>DATA: 11/05/2023</t>
  </si>
  <si>
    <t>ED-50150</t>
  </si>
  <si>
    <t>ED-50135</t>
  </si>
  <si>
    <t>ED-50151</t>
  </si>
  <si>
    <t xml:space="preserve">ED-51124 </t>
  </si>
  <si>
    <t>ED-29229</t>
  </si>
  <si>
    <t>ED-49814</t>
  </si>
  <si>
    <t>ED-48682</t>
  </si>
  <si>
    <t>ED-48683</t>
  </si>
  <si>
    <t>ED-51121</t>
  </si>
  <si>
    <t>ED-48666</t>
  </si>
  <si>
    <t>ED-48550</t>
  </si>
  <si>
    <t xml:space="preserve">ED-48551 </t>
  </si>
  <si>
    <t>ED-50418</t>
  </si>
  <si>
    <t>RO-40211</t>
  </si>
  <si>
    <t>Bruno José Quintão Silva - Chefe de Departamento de Obras Públicas</t>
  </si>
  <si>
    <t>CREA 239889/D</t>
  </si>
  <si>
    <t>Bruno José Quintão Silva</t>
  </si>
  <si>
    <t>Burno José Quintão Silva</t>
  </si>
  <si>
    <t>ED-48575</t>
  </si>
  <si>
    <t>CAIXA DE CAPTAÇÃO E DRENAGEM TIPO B (100 X 100 X 120 CM), D = 500 MM A 1500MM, INCLUSIVE ESCAVAÇÃO, REATERRO E BOTA FORA</t>
  </si>
  <si>
    <t>18 unidades simples + 2 x 4 unidades duplas</t>
  </si>
  <si>
    <t>1.877,40m² (área levantada em projeto)</t>
  </si>
  <si>
    <t>MEMÓRIA DE CÁLCULO</t>
  </si>
  <si>
    <t>REGIÃO/MÊS DE REFERÊNCIA:  SETOP JAN/2023 e SINAPI MAR/2023</t>
  </si>
  <si>
    <t>ED-50266</t>
  </si>
  <si>
    <t>LIMPEZA FINAL PARA ENTREGA DA OBRA</t>
  </si>
  <si>
    <t>SERVIÇOS DIVERSOS</t>
  </si>
  <si>
    <t>3.8</t>
  </si>
  <si>
    <t>3.9</t>
  </si>
  <si>
    <t>3.10</t>
  </si>
  <si>
    <t>idem item 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</si>
</sst>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164" formatCode="_(* #,##0.00_);_(* \(#,##0.00\);_(* &quot;-&quot;??_);_(@_)"/>
    <numFmt numFmtId="165" formatCode="0.0000"/>
    <numFmt numFmtId="166" formatCode="&quot;R$&quot;\ #,##0.00"/>
    <numFmt numFmtId="167" formatCode="&quot;R$ &quot;#,##0.00"/>
    <numFmt numFmtId="168" formatCode="_-[$R$-416]\ * #,##0.00_-;\-[$R$-416]\ * #,##0.00_-;_-[$R$-416]\ * &quot;-&quot;??_-;_-@_-"/>
    <numFmt numFmtId="169" formatCode="&quot;R$&quot;#,##0.00"/>
  </numFmts>
  <fonts count="45" x14ac:knownFonts="1">
    <font>
      <sz val="10"/>
      <name val="Arial"/>
    </font>
    <font>
      <sz val="11"/>
      <color theme="1"/>
      <name val="Calibri"/>
      <family val="2"/>
      <scheme val="minor"/>
    </font>
    <font>
      <sz val="11"/>
      <color theme="1"/>
      <name val="Calibri"/>
      <family val="2"/>
      <scheme val="minor"/>
    </font>
    <font>
      <sz val="10"/>
      <name val="Arial"/>
      <family val="2"/>
    </font>
    <font>
      <sz val="10"/>
      <color indexed="8"/>
      <name val="Century Gothic"/>
      <family val="2"/>
    </font>
    <font>
      <b/>
      <sz val="10"/>
      <color indexed="8"/>
      <name val="Century Gothic"/>
      <family val="2"/>
    </font>
    <font>
      <sz val="11"/>
      <color indexed="8"/>
      <name val="Calibri"/>
      <family val="2"/>
    </font>
    <font>
      <sz val="10"/>
      <name val="Century Gothic"/>
      <family val="2"/>
    </font>
    <font>
      <b/>
      <sz val="11"/>
      <color indexed="8"/>
      <name val="Century Gothic"/>
      <family val="2"/>
    </font>
    <font>
      <sz val="11"/>
      <color indexed="8"/>
      <name val="Century Gothic"/>
      <family val="2"/>
    </font>
    <font>
      <b/>
      <sz val="11"/>
      <name val="Century Gothic"/>
      <family val="2"/>
    </font>
    <font>
      <sz val="11"/>
      <name val="Century Gothic"/>
      <family val="2"/>
    </font>
    <font>
      <b/>
      <sz val="10"/>
      <name val="Century Gothic"/>
      <family val="2"/>
    </font>
    <font>
      <b/>
      <sz val="9"/>
      <name val="Century Gothic"/>
      <family val="2"/>
    </font>
    <font>
      <sz val="9"/>
      <name val="Century Gothic"/>
      <family val="2"/>
    </font>
    <font>
      <b/>
      <sz val="12"/>
      <name val="Century Gothic"/>
      <family val="2"/>
    </font>
    <font>
      <sz val="8"/>
      <name val="Century Gothic"/>
      <family val="2"/>
    </font>
    <font>
      <sz val="8"/>
      <name val="Arial"/>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sz val="9"/>
      <color indexed="8"/>
      <name val="Century Gothic"/>
      <family val="2"/>
    </font>
    <font>
      <b/>
      <sz val="9"/>
      <color indexed="8"/>
      <name val="Century Gothic"/>
      <family val="2"/>
    </font>
    <font>
      <b/>
      <sz val="9"/>
      <color indexed="12"/>
      <name val="Century Gothic"/>
      <family val="2"/>
    </font>
    <font>
      <b/>
      <sz val="11"/>
      <color indexed="8"/>
      <name val="Times New Roman"/>
      <family val="1"/>
    </font>
    <font>
      <b/>
      <sz val="12"/>
      <color indexed="8"/>
      <name val="Times New Roman"/>
      <family val="1"/>
    </font>
    <font>
      <b/>
      <sz val="14"/>
      <color indexed="8"/>
      <name val="Times New Roman"/>
      <family val="1"/>
    </font>
    <font>
      <b/>
      <sz val="11"/>
      <color rgb="FFFF0000"/>
      <name val="Century Gothic"/>
      <family val="2"/>
    </font>
    <font>
      <sz val="12"/>
      <name val="Century Gothic"/>
      <family val="2"/>
    </font>
    <font>
      <b/>
      <sz val="10"/>
      <name val="Arial"/>
      <family val="2"/>
    </font>
    <font>
      <sz val="8"/>
      <name val="Arial"/>
      <family val="2"/>
    </font>
  </fonts>
  <fills count="39">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1" tint="0.499984740745262"/>
        <bgColor indexed="64"/>
      </patternFill>
    </fill>
    <fill>
      <patternFill patternType="solid">
        <fgColor theme="0" tint="-4.9989318521683403E-2"/>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right style="thin">
        <color indexed="64"/>
      </right>
      <top/>
      <bottom style="medium">
        <color indexed="64"/>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s>
  <cellStyleXfs count="51">
    <xf numFmtId="0" fontId="0" fillId="0" borderId="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20" fillId="21" borderId="0" applyNumberFormat="0" applyBorder="0" applyAlignment="0" applyProtection="0"/>
    <xf numFmtId="0" fontId="21" fillId="22" borderId="54" applyNumberFormat="0" applyAlignment="0" applyProtection="0"/>
    <xf numFmtId="0" fontId="22" fillId="23" borderId="55" applyNumberFormat="0" applyAlignment="0" applyProtection="0"/>
    <xf numFmtId="0" fontId="23" fillId="0" borderId="56" applyNumberFormat="0" applyFill="0" applyAlignment="0" applyProtection="0"/>
    <xf numFmtId="0" fontId="19" fillId="24" borderId="0" applyNumberFormat="0" applyBorder="0" applyAlignment="0" applyProtection="0"/>
    <xf numFmtId="0" fontId="19" fillId="25"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24" fillId="30" borderId="54" applyNumberFormat="0" applyAlignment="0" applyProtection="0"/>
    <xf numFmtId="0" fontId="25" fillId="31" borderId="0" applyNumberFormat="0" applyBorder="0" applyAlignment="0" applyProtection="0"/>
    <xf numFmtId="44" fontId="3" fillId="0" borderId="0" applyFont="0" applyFill="0" applyBorder="0" applyAlignment="0" applyProtection="0"/>
    <xf numFmtId="0" fontId="26" fillId="32" borderId="0" applyNumberFormat="0" applyBorder="0" applyAlignment="0" applyProtection="0"/>
    <xf numFmtId="0" fontId="18" fillId="0" borderId="0"/>
    <xf numFmtId="0" fontId="6" fillId="33" borderId="57" applyNumberFormat="0" applyFont="0" applyAlignment="0" applyProtection="0"/>
    <xf numFmtId="9" fontId="3" fillId="0" borderId="0" applyFont="0" applyFill="0" applyBorder="0" applyAlignment="0" applyProtection="0"/>
    <xf numFmtId="0" fontId="27" fillId="22" borderId="58" applyNumberFormat="0" applyAlignment="0" applyProtection="0"/>
    <xf numFmtId="164" fontId="3" fillId="0" borderId="0" applyFon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59" applyNumberFormat="0" applyFill="0" applyAlignment="0" applyProtection="0"/>
    <xf numFmtId="0" fontId="32" fillId="0" borderId="60" applyNumberFormat="0" applyFill="0" applyAlignment="0" applyProtection="0"/>
    <xf numFmtId="0" fontId="33" fillId="0" borderId="61" applyNumberFormat="0" applyFill="0" applyAlignment="0" applyProtection="0"/>
    <xf numFmtId="0" fontId="33" fillId="0" borderId="0" applyNumberFormat="0" applyFill="0" applyBorder="0" applyAlignment="0" applyProtection="0"/>
    <xf numFmtId="0" fontId="34" fillId="0" borderId="62" applyNumberFormat="0" applyFill="0" applyAlignment="0" applyProtection="0"/>
    <xf numFmtId="0" fontId="3" fillId="0" borderId="0"/>
    <xf numFmtId="0" fontId="2" fillId="0" borderId="0"/>
    <xf numFmtId="0" fontId="1" fillId="0" borderId="0"/>
    <xf numFmtId="9" fontId="1" fillId="0" borderId="0" applyFont="0" applyFill="0" applyBorder="0" applyAlignment="0" applyProtection="0"/>
    <xf numFmtId="164" fontId="3" fillId="0" borderId="0" applyFont="0" applyFill="0" applyBorder="0" applyAlignment="0" applyProtection="0"/>
  </cellStyleXfs>
  <cellXfs count="457">
    <xf numFmtId="0" fontId="0" fillId="0" borderId="0" xfId="0"/>
    <xf numFmtId="0" fontId="4" fillId="0" borderId="0" xfId="0" applyFont="1"/>
    <xf numFmtId="0" fontId="4" fillId="0" borderId="0" xfId="0" applyFont="1" applyAlignment="1">
      <alignment horizontal="center"/>
    </xf>
    <xf numFmtId="0" fontId="4" fillId="0" borderId="1" xfId="0" applyFont="1" applyBorder="1" applyAlignment="1">
      <alignment horizontal="center" vertical="center"/>
    </xf>
    <xf numFmtId="0" fontId="8" fillId="0" borderId="2" xfId="0" applyFont="1" applyBorder="1" applyAlignment="1">
      <alignment horizontal="center" vertical="center"/>
    </xf>
    <xf numFmtId="0" fontId="8" fillId="0" borderId="4" xfId="0" applyFont="1" applyBorder="1" applyAlignment="1">
      <alignment horizontal="center" vertical="center"/>
    </xf>
    <xf numFmtId="10" fontId="8" fillId="0" borderId="5" xfId="35" applyNumberFormat="1" applyFont="1" applyFill="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49" fontId="9" fillId="0" borderId="12" xfId="0" applyNumberFormat="1" applyFont="1" applyBorder="1" applyAlignment="1">
      <alignment horizontal="center" vertical="center" wrapText="1"/>
    </xf>
    <xf numFmtId="0" fontId="8" fillId="0" borderId="12" xfId="0" applyFont="1" applyBorder="1" applyAlignment="1">
      <alignment horizontal="left" vertical="center" wrapText="1"/>
    </xf>
    <xf numFmtId="1" fontId="9" fillId="0" borderId="13" xfId="31" applyNumberFormat="1" applyFont="1" applyFill="1" applyBorder="1" applyAlignment="1">
      <alignment horizontal="center" vertical="center"/>
    </xf>
    <xf numFmtId="0" fontId="8" fillId="0" borderId="13" xfId="0" applyFont="1" applyBorder="1" applyAlignment="1">
      <alignment horizontal="center" vertical="center" wrapText="1"/>
    </xf>
    <xf numFmtId="0" fontId="8" fillId="0" borderId="1" xfId="0" applyFont="1" applyBorder="1" applyAlignment="1">
      <alignment horizontal="center" vertical="center" wrapText="1"/>
    </xf>
    <xf numFmtId="44" fontId="10" fillId="0" borderId="1" xfId="31" applyFont="1" applyFill="1" applyBorder="1" applyAlignment="1">
      <alignment horizontal="center" vertical="center" wrapText="1"/>
    </xf>
    <xf numFmtId="0" fontId="9" fillId="0" borderId="1" xfId="0" applyFont="1" applyBorder="1" applyAlignment="1">
      <alignment horizontal="center" vertical="center" wrapText="1"/>
    </xf>
    <xf numFmtId="44" fontId="10" fillId="0" borderId="1" xfId="31" applyFont="1" applyFill="1" applyBorder="1" applyAlignment="1">
      <alignment horizontal="left" vertical="center" wrapText="1"/>
    </xf>
    <xf numFmtId="0" fontId="9" fillId="0" borderId="13" xfId="0" applyFont="1" applyBorder="1" applyAlignment="1">
      <alignment horizontal="center" vertical="center" wrapText="1"/>
    </xf>
    <xf numFmtId="44" fontId="9" fillId="0" borderId="1" xfId="31" applyFont="1" applyBorder="1" applyAlignment="1">
      <alignment vertical="center" wrapText="1"/>
    </xf>
    <xf numFmtId="44" fontId="11" fillId="0" borderId="1" xfId="31" applyFont="1" applyBorder="1" applyAlignment="1">
      <alignment vertical="center" wrapText="1"/>
    </xf>
    <xf numFmtId="0" fontId="9" fillId="0" borderId="1" xfId="0" applyFont="1" applyBorder="1" applyAlignment="1">
      <alignment horizontal="center" vertical="center"/>
    </xf>
    <xf numFmtId="44" fontId="10" fillId="0" borderId="1" xfId="31" applyFont="1" applyFill="1" applyBorder="1" applyAlignment="1">
      <alignment vertical="center" wrapText="1"/>
    </xf>
    <xf numFmtId="0" fontId="9" fillId="0" borderId="14" xfId="0" applyFont="1" applyBorder="1" applyAlignment="1">
      <alignment vertical="center" wrapText="1"/>
    </xf>
    <xf numFmtId="0" fontId="9" fillId="0" borderId="1" xfId="0" applyFont="1" applyBorder="1" applyAlignment="1">
      <alignment vertical="center" wrapText="1"/>
    </xf>
    <xf numFmtId="0" fontId="11" fillId="0" borderId="13" xfId="0" applyFont="1" applyBorder="1" applyAlignment="1">
      <alignment horizontal="center" vertical="center"/>
    </xf>
    <xf numFmtId="0" fontId="11" fillId="0" borderId="1" xfId="0" applyFont="1" applyBorder="1" applyAlignment="1">
      <alignment vertical="center" wrapText="1"/>
    </xf>
    <xf numFmtId="0" fontId="8" fillId="0" borderId="15" xfId="0" applyFont="1" applyBorder="1" applyAlignment="1">
      <alignment horizontal="center" vertical="center" wrapText="1"/>
    </xf>
    <xf numFmtId="0" fontId="9" fillId="0" borderId="16" xfId="0" applyFont="1" applyBorder="1" applyAlignment="1">
      <alignment horizontal="center" vertical="center"/>
    </xf>
    <xf numFmtId="4" fontId="9" fillId="0" borderId="16" xfId="0" applyNumberFormat="1" applyFont="1" applyBorder="1" applyAlignment="1">
      <alignment horizontal="center" vertical="center" wrapText="1"/>
    </xf>
    <xf numFmtId="4" fontId="8" fillId="0" borderId="17" xfId="0" applyNumberFormat="1" applyFont="1" applyBorder="1" applyAlignment="1">
      <alignment horizontal="center" vertical="center" wrapText="1"/>
    </xf>
    <xf numFmtId="0" fontId="8" fillId="0" borderId="0" xfId="0" applyFont="1" applyAlignment="1">
      <alignment horizontal="center" vertical="center" wrapText="1"/>
    </xf>
    <xf numFmtId="4" fontId="8" fillId="0" borderId="0" xfId="0" applyNumberFormat="1" applyFont="1" applyAlignment="1">
      <alignment horizontal="center" vertical="center" wrapText="1"/>
    </xf>
    <xf numFmtId="0" fontId="9" fillId="0" borderId="0" xfId="0" applyFont="1" applyAlignment="1">
      <alignment vertical="center"/>
    </xf>
    <xf numFmtId="0" fontId="9" fillId="0" borderId="0" xfId="0" applyFont="1" applyAlignment="1">
      <alignment horizontal="center" vertical="center"/>
    </xf>
    <xf numFmtId="0" fontId="9" fillId="0" borderId="0" xfId="0" applyFont="1"/>
    <xf numFmtId="4" fontId="8" fillId="0" borderId="12" xfId="0" applyNumberFormat="1" applyFont="1" applyBorder="1" applyAlignment="1">
      <alignment horizontal="center" vertical="center" wrapText="1"/>
    </xf>
    <xf numFmtId="44" fontId="8" fillId="0" borderId="1" xfId="31" applyFont="1" applyFill="1" applyBorder="1" applyAlignment="1">
      <alignment horizontal="center" vertical="center"/>
    </xf>
    <xf numFmtId="44" fontId="10" fillId="0" borderId="1" xfId="31" applyFont="1" applyBorder="1" applyAlignment="1">
      <alignment horizontal="center" vertical="center"/>
    </xf>
    <xf numFmtId="0" fontId="10" fillId="0" borderId="1" xfId="0" applyFont="1" applyBorder="1" applyAlignment="1">
      <alignment horizontal="center" vertical="center"/>
    </xf>
    <xf numFmtId="0" fontId="8" fillId="0" borderId="0" xfId="0" applyFont="1" applyAlignment="1">
      <alignment vertical="center"/>
    </xf>
    <xf numFmtId="0" fontId="8" fillId="0" borderId="0" xfId="0" applyFont="1"/>
    <xf numFmtId="0" fontId="4" fillId="0" borderId="13" xfId="0" applyFont="1" applyBorder="1" applyAlignment="1">
      <alignment horizontal="center" vertical="center"/>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0" borderId="17" xfId="0" applyFont="1" applyBorder="1" applyAlignment="1">
      <alignment horizontal="center" vertical="center"/>
    </xf>
    <xf numFmtId="0" fontId="10" fillId="0" borderId="1" xfId="0" applyFont="1" applyBorder="1" applyAlignment="1">
      <alignment vertical="center" wrapText="1"/>
    </xf>
    <xf numFmtId="0" fontId="10" fillId="0" borderId="13" xfId="0" applyFont="1" applyBorder="1" applyAlignment="1">
      <alignment horizontal="center" vertical="center"/>
    </xf>
    <xf numFmtId="0" fontId="11" fillId="0" borderId="1" xfId="0" applyFont="1" applyBorder="1" applyAlignment="1">
      <alignment horizontal="center" vertical="center"/>
    </xf>
    <xf numFmtId="0" fontId="11" fillId="0" borderId="14" xfId="0" applyFont="1" applyBorder="1" applyAlignment="1">
      <alignment vertical="center"/>
    </xf>
    <xf numFmtId="0" fontId="10" fillId="0" borderId="1" xfId="0" applyFont="1" applyBorder="1" applyAlignment="1">
      <alignment horizontal="center" vertical="center" wrapText="1"/>
    </xf>
    <xf numFmtId="2" fontId="10" fillId="0" borderId="1" xfId="0" applyNumberFormat="1" applyFont="1" applyBorder="1" applyAlignment="1">
      <alignment horizontal="center" vertical="center" wrapText="1"/>
    </xf>
    <xf numFmtId="44" fontId="4" fillId="0" borderId="0" xfId="0" applyNumberFormat="1" applyFont="1"/>
    <xf numFmtId="166" fontId="9" fillId="0" borderId="12" xfId="37" applyNumberFormat="1" applyFont="1" applyFill="1" applyBorder="1" applyAlignment="1">
      <alignment vertical="center" wrapText="1"/>
    </xf>
    <xf numFmtId="166" fontId="9" fillId="0" borderId="22" xfId="37" applyNumberFormat="1" applyFont="1" applyFill="1" applyBorder="1" applyAlignment="1">
      <alignment vertical="center" wrapText="1"/>
    </xf>
    <xf numFmtId="166" fontId="9" fillId="0" borderId="1" xfId="37" applyNumberFormat="1" applyFont="1" applyFill="1" applyBorder="1" applyAlignment="1">
      <alignment vertical="center" wrapText="1"/>
    </xf>
    <xf numFmtId="166" fontId="9" fillId="0" borderId="18" xfId="37" applyNumberFormat="1" applyFont="1" applyFill="1" applyBorder="1" applyAlignment="1">
      <alignment vertical="center" wrapText="1"/>
    </xf>
    <xf numFmtId="166" fontId="8" fillId="0" borderId="18" xfId="37" applyNumberFormat="1" applyFont="1" applyFill="1" applyBorder="1" applyAlignment="1">
      <alignment vertical="center" wrapText="1"/>
    </xf>
    <xf numFmtId="4" fontId="8" fillId="0" borderId="23" xfId="0" applyNumberFormat="1" applyFont="1" applyBorder="1" applyAlignment="1">
      <alignment horizontal="center" vertical="center" wrapText="1"/>
    </xf>
    <xf numFmtId="0" fontId="4" fillId="0" borderId="1" xfId="0" applyFont="1" applyBorder="1"/>
    <xf numFmtId="166" fontId="8" fillId="0" borderId="2" xfId="37" applyNumberFormat="1" applyFont="1" applyFill="1" applyBorder="1" applyAlignment="1">
      <alignment horizontal="center" vertical="center"/>
    </xf>
    <xf numFmtId="166" fontId="8" fillId="0" borderId="24" xfId="37" applyNumberFormat="1" applyFont="1" applyFill="1" applyBorder="1" applyAlignment="1">
      <alignment horizontal="center" vertical="center" wrapText="1"/>
    </xf>
    <xf numFmtId="166" fontId="8" fillId="0" borderId="0" xfId="37" applyNumberFormat="1" applyFont="1" applyFill="1" applyBorder="1" applyAlignment="1">
      <alignment horizontal="center" vertical="center" wrapText="1"/>
    </xf>
    <xf numFmtId="166" fontId="9" fillId="0" borderId="0" xfId="37" applyNumberFormat="1" applyFont="1" applyFill="1" applyBorder="1" applyAlignment="1">
      <alignment vertical="center"/>
    </xf>
    <xf numFmtId="166" fontId="9" fillId="0" borderId="0" xfId="37" applyNumberFormat="1" applyFont="1"/>
    <xf numFmtId="166" fontId="4" fillId="0" borderId="0" xfId="37" applyNumberFormat="1" applyFont="1"/>
    <xf numFmtId="44" fontId="9" fillId="0" borderId="1" xfId="31" applyFont="1" applyFill="1" applyBorder="1" applyAlignment="1">
      <alignment horizontal="left" vertical="center"/>
    </xf>
    <xf numFmtId="165" fontId="9" fillId="0" borderId="12" xfId="0" applyNumberFormat="1" applyFont="1" applyBorder="1" applyAlignment="1">
      <alignment horizontal="center"/>
    </xf>
    <xf numFmtId="0" fontId="9" fillId="0" borderId="0" xfId="0" applyFont="1" applyAlignment="1">
      <alignment horizontal="center"/>
    </xf>
    <xf numFmtId="2" fontId="4" fillId="0" borderId="0" xfId="0" applyNumberFormat="1" applyFont="1"/>
    <xf numFmtId="4" fontId="4" fillId="0" borderId="0" xfId="0" applyNumberFormat="1" applyFont="1"/>
    <xf numFmtId="166" fontId="9" fillId="2" borderId="1" xfId="37" applyNumberFormat="1" applyFont="1" applyFill="1" applyBorder="1" applyAlignment="1">
      <alignment vertical="center" wrapText="1"/>
    </xf>
    <xf numFmtId="166" fontId="9" fillId="2" borderId="18" xfId="37" applyNumberFormat="1" applyFont="1" applyFill="1" applyBorder="1" applyAlignment="1">
      <alignment vertical="center" wrapText="1"/>
    </xf>
    <xf numFmtId="166" fontId="8" fillId="2" borderId="18" xfId="37" applyNumberFormat="1" applyFont="1" applyFill="1" applyBorder="1" applyAlignment="1">
      <alignment vertical="center" wrapText="1"/>
    </xf>
    <xf numFmtId="44" fontId="12" fillId="0" borderId="1" xfId="3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6" xfId="0" applyFont="1" applyBorder="1" applyAlignment="1">
      <alignment horizontal="center" vertical="center"/>
    </xf>
    <xf numFmtId="0" fontId="5" fillId="0" borderId="13" xfId="0" applyFont="1" applyBorder="1" applyAlignment="1">
      <alignment horizontal="center" vertical="center" wrapText="1"/>
    </xf>
    <xf numFmtId="0" fontId="5" fillId="0" borderId="16" xfId="0" applyFont="1" applyBorder="1" applyAlignment="1">
      <alignment horizontal="center" vertical="center" wrapText="1"/>
    </xf>
    <xf numFmtId="2" fontId="5" fillId="0" borderId="16" xfId="0" applyNumberFormat="1" applyFont="1" applyBorder="1" applyAlignment="1">
      <alignment horizontal="center" vertical="center" wrapText="1"/>
    </xf>
    <xf numFmtId="0" fontId="5" fillId="0" borderId="15" xfId="0" applyFont="1" applyBorder="1" applyAlignment="1">
      <alignment horizontal="center" vertical="center" wrapText="1"/>
    </xf>
    <xf numFmtId="166" fontId="5" fillId="0" borderId="16" xfId="37" applyNumberFormat="1" applyFont="1" applyBorder="1" applyAlignment="1">
      <alignment horizontal="center" vertical="center" wrapText="1"/>
    </xf>
    <xf numFmtId="0" fontId="8" fillId="0" borderId="3" xfId="0" applyFont="1" applyBorder="1" applyAlignment="1">
      <alignment horizontal="left" vertical="center"/>
    </xf>
    <xf numFmtId="0" fontId="8" fillId="0" borderId="21" xfId="0" applyFont="1" applyBorder="1" applyAlignment="1">
      <alignment horizontal="center" vertical="center"/>
    </xf>
    <xf numFmtId="2" fontId="8" fillId="0" borderId="1" xfId="0" applyNumberFormat="1" applyFont="1" applyBorder="1" applyAlignment="1">
      <alignment horizontal="center" vertical="center" wrapText="1"/>
    </xf>
    <xf numFmtId="166" fontId="9" fillId="0" borderId="1" xfId="37" applyNumberFormat="1" applyFont="1" applyBorder="1" applyAlignment="1">
      <alignment vertical="center" wrapText="1"/>
    </xf>
    <xf numFmtId="2" fontId="8" fillId="2" borderId="1" xfId="0" applyNumberFormat="1" applyFont="1" applyFill="1" applyBorder="1" applyAlignment="1">
      <alignment horizontal="center" vertical="center" wrapText="1"/>
    </xf>
    <xf numFmtId="166" fontId="9" fillId="2" borderId="1" xfId="37" applyNumberFormat="1" applyFont="1" applyFill="1" applyBorder="1" applyAlignment="1">
      <alignment horizontal="right" vertical="center" wrapText="1"/>
    </xf>
    <xf numFmtId="0" fontId="9" fillId="0" borderId="14" xfId="0" applyFont="1" applyBorder="1" applyAlignment="1">
      <alignment vertical="center"/>
    </xf>
    <xf numFmtId="0" fontId="11" fillId="0" borderId="14" xfId="0" applyFont="1" applyBorder="1" applyAlignment="1">
      <alignment vertical="center" wrapText="1"/>
    </xf>
    <xf numFmtId="166" fontId="11" fillId="2" borderId="1" xfId="37" applyNumberFormat="1" applyFont="1" applyFill="1" applyBorder="1" applyAlignment="1">
      <alignment vertical="center" wrapText="1"/>
    </xf>
    <xf numFmtId="166" fontId="9" fillId="0" borderId="1" xfId="37" applyNumberFormat="1" applyFont="1" applyBorder="1" applyAlignment="1">
      <alignment horizontal="right" vertical="center" wrapText="1"/>
    </xf>
    <xf numFmtId="0" fontId="8" fillId="0" borderId="16" xfId="0" applyFont="1" applyBorder="1" applyAlignment="1">
      <alignment horizontal="center" vertical="center" wrapText="1"/>
    </xf>
    <xf numFmtId="2" fontId="8" fillId="0" borderId="16" xfId="0" applyNumberFormat="1" applyFont="1" applyBorder="1" applyAlignment="1">
      <alignment horizontal="center" vertical="center" wrapText="1"/>
    </xf>
    <xf numFmtId="166" fontId="8" fillId="0" borderId="16" xfId="37" applyNumberFormat="1" applyFont="1" applyBorder="1" applyAlignment="1">
      <alignment horizontal="center" vertical="center" wrapText="1"/>
    </xf>
    <xf numFmtId="0" fontId="9" fillId="0" borderId="1" xfId="31" applyNumberFormat="1" applyFont="1" applyFill="1" applyBorder="1" applyAlignment="1">
      <alignment vertical="center" wrapText="1"/>
    </xf>
    <xf numFmtId="0" fontId="0" fillId="2" borderId="0" xfId="0" applyFill="1"/>
    <xf numFmtId="0" fontId="7" fillId="2" borderId="0" xfId="0" applyFont="1" applyFill="1"/>
    <xf numFmtId="0" fontId="7" fillId="2" borderId="0" xfId="0" applyFont="1" applyFill="1" applyAlignment="1">
      <alignment wrapText="1"/>
    </xf>
    <xf numFmtId="0" fontId="12" fillId="2" borderId="39" xfId="0" applyFont="1" applyFill="1" applyBorder="1" applyAlignment="1">
      <alignment vertical="center"/>
    </xf>
    <xf numFmtId="0" fontId="12" fillId="2" borderId="40" xfId="0" applyFont="1" applyFill="1" applyBorder="1" applyAlignment="1">
      <alignment vertical="center"/>
    </xf>
    <xf numFmtId="0" fontId="12" fillId="2" borderId="49" xfId="0" applyFont="1" applyFill="1" applyBorder="1" applyAlignment="1">
      <alignment vertical="center"/>
    </xf>
    <xf numFmtId="0" fontId="12" fillId="2" borderId="50" xfId="0" applyFont="1" applyFill="1" applyBorder="1" applyAlignment="1">
      <alignment vertical="center"/>
    </xf>
    <xf numFmtId="167" fontId="12" fillId="2" borderId="40" xfId="0" applyNumberFormat="1" applyFont="1" applyFill="1" applyBorder="1" applyAlignment="1">
      <alignment vertical="center"/>
    </xf>
    <xf numFmtId="0" fontId="8" fillId="0" borderId="50" xfId="0" applyFont="1" applyBorder="1" applyAlignment="1">
      <alignment vertical="center"/>
    </xf>
    <xf numFmtId="0" fontId="8" fillId="0" borderId="40" xfId="0" applyFont="1" applyBorder="1" applyAlignment="1">
      <alignment vertical="center"/>
    </xf>
    <xf numFmtId="0" fontId="8" fillId="0" borderId="41" xfId="0" applyFont="1" applyBorder="1" applyAlignment="1">
      <alignment vertical="center"/>
    </xf>
    <xf numFmtId="0" fontId="12" fillId="2" borderId="33" xfId="0" applyFont="1" applyFill="1" applyBorder="1" applyAlignment="1">
      <alignment horizontal="center" vertical="center"/>
    </xf>
    <xf numFmtId="0" fontId="12" fillId="2" borderId="34" xfId="0" applyFont="1" applyFill="1" applyBorder="1" applyAlignment="1">
      <alignment horizontal="center" vertical="center" wrapText="1"/>
    </xf>
    <xf numFmtId="49" fontId="35" fillId="2" borderId="70" xfId="0" applyNumberFormat="1" applyFont="1" applyFill="1" applyBorder="1" applyAlignment="1">
      <alignment horizontal="center" vertical="top" wrapText="1"/>
    </xf>
    <xf numFmtId="10" fontId="13" fillId="2" borderId="70" xfId="0" applyNumberFormat="1" applyFont="1" applyFill="1" applyBorder="1" applyAlignment="1">
      <alignment vertical="top" wrapText="1"/>
    </xf>
    <xf numFmtId="10" fontId="14" fillId="2" borderId="70" xfId="0" applyNumberFormat="1" applyFont="1" applyFill="1" applyBorder="1" applyAlignment="1">
      <alignment vertical="top" wrapText="1"/>
    </xf>
    <xf numFmtId="10" fontId="14" fillId="2" borderId="70" xfId="37" applyNumberFormat="1" applyFont="1" applyFill="1" applyBorder="1" applyAlignment="1">
      <alignment vertical="top" wrapText="1"/>
    </xf>
    <xf numFmtId="10" fontId="14" fillId="2" borderId="71" xfId="0" applyNumberFormat="1" applyFont="1" applyFill="1" applyBorder="1" applyAlignment="1">
      <alignment vertical="top" wrapText="1"/>
    </xf>
    <xf numFmtId="49" fontId="35" fillId="2" borderId="25" xfId="0" applyNumberFormat="1" applyFont="1" applyFill="1" applyBorder="1" applyAlignment="1">
      <alignment horizontal="center" vertical="top" wrapText="1"/>
    </xf>
    <xf numFmtId="167" fontId="14" fillId="2" borderId="25" xfId="0" applyNumberFormat="1" applyFont="1" applyFill="1" applyBorder="1" applyAlignment="1">
      <alignment vertical="top" wrapText="1"/>
    </xf>
    <xf numFmtId="167" fontId="14" fillId="2" borderId="74" xfId="0" applyNumberFormat="1" applyFont="1" applyFill="1" applyBorder="1" applyAlignment="1">
      <alignment vertical="top" wrapText="1"/>
    </xf>
    <xf numFmtId="10" fontId="13" fillId="2" borderId="70" xfId="37" applyNumberFormat="1" applyFont="1" applyFill="1" applyBorder="1" applyAlignment="1">
      <alignment vertical="top" wrapText="1"/>
    </xf>
    <xf numFmtId="10" fontId="13" fillId="2" borderId="71" xfId="0" applyNumberFormat="1" applyFont="1" applyFill="1" applyBorder="1" applyAlignment="1">
      <alignment vertical="top" wrapText="1"/>
    </xf>
    <xf numFmtId="10" fontId="0" fillId="2" borderId="0" xfId="0" applyNumberFormat="1" applyFill="1"/>
    <xf numFmtId="4" fontId="0" fillId="2" borderId="0" xfId="0" applyNumberFormat="1" applyFill="1"/>
    <xf numFmtId="49" fontId="36" fillId="2" borderId="27" xfId="0" applyNumberFormat="1" applyFont="1" applyFill="1" applyBorder="1" applyAlignment="1">
      <alignment horizontal="center" vertical="top" wrapText="1"/>
    </xf>
    <xf numFmtId="10" fontId="37" fillId="2" borderId="27" xfId="0" applyNumberFormat="1" applyFont="1" applyFill="1" applyBorder="1" applyAlignment="1">
      <alignment vertical="top" wrapText="1"/>
    </xf>
    <xf numFmtId="10" fontId="37" fillId="2" borderId="76" xfId="0" applyNumberFormat="1" applyFont="1" applyFill="1" applyBorder="1" applyAlignment="1">
      <alignment vertical="top" wrapText="1"/>
    </xf>
    <xf numFmtId="49" fontId="36" fillId="2" borderId="77" xfId="0" applyNumberFormat="1" applyFont="1" applyFill="1" applyBorder="1" applyAlignment="1">
      <alignment horizontal="center" vertical="top" wrapText="1"/>
    </xf>
    <xf numFmtId="167" fontId="37" fillId="2" borderId="77" xfId="0" applyNumberFormat="1" applyFont="1" applyFill="1" applyBorder="1" applyAlignment="1">
      <alignment vertical="top" wrapText="1"/>
    </xf>
    <xf numFmtId="167" fontId="37" fillId="2" borderId="78" xfId="0" applyNumberFormat="1" applyFont="1" applyFill="1" applyBorder="1" applyAlignment="1">
      <alignment vertical="top" wrapText="1"/>
    </xf>
    <xf numFmtId="0" fontId="7" fillId="2" borderId="0" xfId="0" applyFont="1" applyFill="1" applyAlignment="1">
      <alignment vertical="center"/>
    </xf>
    <xf numFmtId="0" fontId="7" fillId="2" borderId="0" xfId="0" applyFont="1" applyFill="1" applyAlignment="1">
      <alignment vertical="center" wrapText="1"/>
    </xf>
    <xf numFmtId="0" fontId="7" fillId="2" borderId="31" xfId="0" applyFont="1" applyFill="1" applyBorder="1" applyAlignment="1">
      <alignment vertical="center"/>
    </xf>
    <xf numFmtId="0" fontId="12" fillId="2" borderId="51" xfId="0" applyFont="1" applyFill="1" applyBorder="1" applyAlignment="1">
      <alignment wrapText="1"/>
    </xf>
    <xf numFmtId="0" fontId="12" fillId="2" borderId="52" xfId="0" applyFont="1" applyFill="1" applyBorder="1" applyAlignment="1">
      <alignment wrapText="1"/>
    </xf>
    <xf numFmtId="0" fontId="7" fillId="2" borderId="8" xfId="0" applyFont="1" applyFill="1" applyBorder="1"/>
    <xf numFmtId="0" fontId="7" fillId="2" borderId="52" xfId="0" applyFont="1" applyFill="1" applyBorder="1"/>
    <xf numFmtId="0" fontId="7" fillId="2" borderId="53" xfId="0" applyFont="1" applyFill="1" applyBorder="1"/>
    <xf numFmtId="0" fontId="3" fillId="2" borderId="0" xfId="0" applyFont="1" applyFill="1"/>
    <xf numFmtId="0" fontId="12" fillId="2" borderId="65" xfId="0" applyFont="1" applyFill="1" applyBorder="1" applyAlignment="1">
      <alignment wrapText="1"/>
    </xf>
    <xf numFmtId="0" fontId="12" fillId="2" borderId="0" xfId="0" applyFont="1" applyFill="1" applyAlignment="1">
      <alignment wrapText="1"/>
    </xf>
    <xf numFmtId="0" fontId="7" fillId="2" borderId="28" xfId="0" applyFont="1" applyFill="1" applyBorder="1"/>
    <xf numFmtId="0" fontId="7" fillId="2" borderId="31" xfId="0" applyFont="1" applyFill="1" applyBorder="1"/>
    <xf numFmtId="0" fontId="7" fillId="0" borderId="36" xfId="0" applyFont="1" applyBorder="1" applyAlignment="1">
      <alignment vertical="center"/>
    </xf>
    <xf numFmtId="0" fontId="12" fillId="2" borderId="36" xfId="0" applyFont="1" applyFill="1" applyBorder="1" applyAlignment="1">
      <alignment wrapText="1"/>
    </xf>
    <xf numFmtId="0" fontId="12" fillId="2" borderId="28" xfId="0" applyFont="1" applyFill="1" applyBorder="1"/>
    <xf numFmtId="0" fontId="14" fillId="2" borderId="31" xfId="0" applyFont="1" applyFill="1" applyBorder="1"/>
    <xf numFmtId="0" fontId="7" fillId="2" borderId="65" xfId="0" applyFont="1" applyFill="1" applyBorder="1"/>
    <xf numFmtId="0" fontId="7" fillId="2" borderId="29" xfId="0" applyFont="1" applyFill="1" applyBorder="1"/>
    <xf numFmtId="0" fontId="14" fillId="2" borderId="48" xfId="0" applyFont="1" applyFill="1" applyBorder="1"/>
    <xf numFmtId="0" fontId="14" fillId="2" borderId="38" xfId="0" applyFont="1" applyFill="1" applyBorder="1" applyAlignment="1">
      <alignment wrapText="1"/>
    </xf>
    <xf numFmtId="0" fontId="7" fillId="2" borderId="38" xfId="0" applyFont="1" applyFill="1" applyBorder="1"/>
    <xf numFmtId="0" fontId="7" fillId="2" borderId="47" xfId="0" applyFont="1" applyFill="1" applyBorder="1"/>
    <xf numFmtId="0" fontId="7" fillId="2" borderId="45" xfId="0" applyFont="1" applyFill="1" applyBorder="1"/>
    <xf numFmtId="0" fontId="7" fillId="2" borderId="68" xfId="0" applyFont="1" applyFill="1" applyBorder="1"/>
    <xf numFmtId="0" fontId="0" fillId="2" borderId="0" xfId="0" applyFill="1" applyAlignment="1">
      <alignment wrapText="1"/>
    </xf>
    <xf numFmtId="0" fontId="4" fillId="0" borderId="32" xfId="0" applyFont="1" applyBorder="1" applyAlignment="1">
      <alignment horizontal="center"/>
    </xf>
    <xf numFmtId="0" fontId="1" fillId="0" borderId="0" xfId="48"/>
    <xf numFmtId="0" fontId="15" fillId="0" borderId="0" xfId="48" applyFont="1" applyAlignment="1" applyProtection="1">
      <alignment horizontal="center" vertical="center" wrapText="1"/>
      <protection locked="0"/>
    </xf>
    <xf numFmtId="0" fontId="42" fillId="0" borderId="0" xfId="48" applyFont="1" applyAlignment="1" applyProtection="1">
      <alignment horizontal="center"/>
      <protection locked="0"/>
    </xf>
    <xf numFmtId="0" fontId="15" fillId="35" borderId="11" xfId="48" applyFont="1" applyFill="1" applyBorder="1" applyAlignment="1" applyProtection="1">
      <alignment horizontal="center" vertical="center"/>
      <protection locked="0"/>
    </xf>
    <xf numFmtId="0" fontId="15" fillId="35" borderId="12" xfId="48" applyFont="1" applyFill="1" applyBorder="1" applyAlignment="1" applyProtection="1">
      <alignment vertical="center"/>
      <protection locked="0"/>
    </xf>
    <xf numFmtId="0" fontId="15" fillId="35" borderId="22" xfId="48" applyFont="1" applyFill="1" applyBorder="1" applyAlignment="1" applyProtection="1">
      <alignment vertical="center"/>
      <protection locked="0"/>
    </xf>
    <xf numFmtId="0" fontId="15" fillId="34" borderId="0" xfId="48" applyFont="1" applyFill="1" applyAlignment="1" applyProtection="1">
      <alignment vertical="center"/>
      <protection locked="0"/>
    </xf>
    <xf numFmtId="0" fontId="15" fillId="0" borderId="69" xfId="48" applyFont="1" applyBorder="1" applyAlignment="1" applyProtection="1">
      <alignment horizontal="center" vertical="center"/>
      <protection locked="0"/>
    </xf>
    <xf numFmtId="0" fontId="42" fillId="34" borderId="70" xfId="48" applyFont="1" applyFill="1" applyBorder="1" applyAlignment="1" applyProtection="1">
      <alignment vertical="center"/>
      <protection locked="0"/>
    </xf>
    <xf numFmtId="10" fontId="42" fillId="34" borderId="71" xfId="49" applyNumberFormat="1" applyFont="1" applyFill="1" applyBorder="1" applyAlignment="1" applyProtection="1">
      <alignment vertical="center"/>
      <protection locked="0"/>
    </xf>
    <xf numFmtId="10" fontId="42" fillId="34" borderId="0" xfId="49" applyNumberFormat="1" applyFont="1" applyFill="1" applyBorder="1" applyAlignment="1" applyProtection="1">
      <alignment vertical="center"/>
      <protection locked="0"/>
    </xf>
    <xf numFmtId="0" fontId="15" fillId="0" borderId="72" xfId="48" applyFont="1" applyBorder="1" applyAlignment="1" applyProtection="1">
      <alignment horizontal="center" vertical="center"/>
      <protection locked="0"/>
    </xf>
    <xf numFmtId="0" fontId="42" fillId="34" borderId="25" xfId="48" applyFont="1" applyFill="1" applyBorder="1" applyAlignment="1" applyProtection="1">
      <alignment vertical="center"/>
      <protection locked="0"/>
    </xf>
    <xf numFmtId="10" fontId="42" fillId="34" borderId="74" xfId="49" applyNumberFormat="1" applyFont="1" applyFill="1" applyBorder="1" applyAlignment="1" applyProtection="1">
      <alignment vertical="center"/>
      <protection locked="0"/>
    </xf>
    <xf numFmtId="0" fontId="15" fillId="0" borderId="80" xfId="48" applyFont="1" applyBorder="1" applyAlignment="1" applyProtection="1">
      <alignment horizontal="center" vertical="center"/>
      <protection locked="0"/>
    </xf>
    <xf numFmtId="0" fontId="42" fillId="34" borderId="79" xfId="48" applyFont="1" applyFill="1" applyBorder="1" applyAlignment="1" applyProtection="1">
      <alignment vertical="center"/>
      <protection locked="0"/>
    </xf>
    <xf numFmtId="10" fontId="42" fillId="34" borderId="81" xfId="49" applyNumberFormat="1" applyFont="1" applyFill="1" applyBorder="1" applyAlignment="1" applyProtection="1">
      <alignment vertical="center"/>
      <protection locked="0"/>
    </xf>
    <xf numFmtId="0" fontId="15" fillId="34" borderId="19" xfId="48" applyFont="1" applyFill="1" applyBorder="1" applyAlignment="1" applyProtection="1">
      <alignment horizontal="center" vertical="center"/>
      <protection locked="0"/>
    </xf>
    <xf numFmtId="0" fontId="15" fillId="34" borderId="20" xfId="48" applyFont="1" applyFill="1" applyBorder="1" applyAlignment="1" applyProtection="1">
      <alignment horizontal="right" vertical="center"/>
      <protection locked="0"/>
    </xf>
    <xf numFmtId="10" fontId="15" fillId="0" borderId="17" xfId="49" applyNumberFormat="1" applyFont="1" applyBorder="1" applyAlignment="1" applyProtection="1">
      <alignment horizontal="right" vertical="center"/>
    </xf>
    <xf numFmtId="10" fontId="15" fillId="0" borderId="0" xfId="49" applyNumberFormat="1" applyFont="1" applyBorder="1" applyAlignment="1" applyProtection="1">
      <alignment horizontal="right" vertical="center"/>
    </xf>
    <xf numFmtId="0" fontId="15" fillId="0" borderId="0" xfId="48" applyFont="1" applyAlignment="1" applyProtection="1">
      <alignment horizontal="center" vertical="center"/>
      <protection locked="0"/>
    </xf>
    <xf numFmtId="0" fontId="42" fillId="0" borderId="0" xfId="48" applyFont="1" applyAlignment="1" applyProtection="1">
      <alignment vertical="center"/>
      <protection locked="0"/>
    </xf>
    <xf numFmtId="0" fontId="15" fillId="36" borderId="11" xfId="48" applyFont="1" applyFill="1" applyBorder="1" applyAlignment="1" applyProtection="1">
      <alignment horizontal="center" vertical="center"/>
      <protection locked="0"/>
    </xf>
    <xf numFmtId="0" fontId="15" fillId="36" borderId="12" xfId="48" applyFont="1" applyFill="1" applyBorder="1" applyAlignment="1" applyProtection="1">
      <alignment vertical="center"/>
      <protection locked="0"/>
    </xf>
    <xf numFmtId="0" fontId="15" fillId="36" borderId="22" xfId="48" applyFont="1" applyFill="1" applyBorder="1" applyAlignment="1" applyProtection="1">
      <alignment vertical="center"/>
      <protection locked="0"/>
    </xf>
    <xf numFmtId="0" fontId="15" fillId="34" borderId="82" xfId="48" applyFont="1" applyFill="1" applyBorder="1" applyAlignment="1" applyProtection="1">
      <alignment horizontal="center" vertical="center"/>
      <protection locked="0"/>
    </xf>
    <xf numFmtId="0" fontId="42" fillId="34" borderId="30" xfId="48" applyFont="1" applyFill="1" applyBorder="1" applyAlignment="1" applyProtection="1">
      <alignment vertical="center"/>
      <protection locked="0"/>
    </xf>
    <xf numFmtId="10" fontId="42" fillId="34" borderId="83" xfId="49" applyNumberFormat="1" applyFont="1" applyFill="1" applyBorder="1" applyAlignment="1" applyProtection="1">
      <alignment vertical="center"/>
      <protection locked="0"/>
    </xf>
    <xf numFmtId="0" fontId="15" fillId="0" borderId="19" xfId="48" applyFont="1" applyBorder="1" applyAlignment="1" applyProtection="1">
      <alignment horizontal="center" vertical="center"/>
      <protection locked="0"/>
    </xf>
    <xf numFmtId="0" fontId="15" fillId="0" borderId="20" xfId="48" applyFont="1" applyBorder="1" applyAlignment="1" applyProtection="1">
      <alignment horizontal="right" vertical="center"/>
      <protection locked="0"/>
    </xf>
    <xf numFmtId="0" fontId="15" fillId="34" borderId="69" xfId="48" applyFont="1" applyFill="1" applyBorder="1" applyAlignment="1" applyProtection="1">
      <alignment horizontal="center" vertical="center"/>
      <protection locked="0"/>
    </xf>
    <xf numFmtId="10" fontId="42" fillId="34" borderId="71" xfId="49" applyNumberFormat="1" applyFont="1" applyFill="1" applyBorder="1" applyAlignment="1" applyProtection="1">
      <alignment vertical="center"/>
    </xf>
    <xf numFmtId="10" fontId="42" fillId="34" borderId="0" xfId="49" applyNumberFormat="1" applyFont="1" applyFill="1" applyBorder="1" applyAlignment="1" applyProtection="1">
      <alignment vertical="center"/>
    </xf>
    <xf numFmtId="0" fontId="15" fillId="34" borderId="72" xfId="48" applyFont="1" applyFill="1" applyBorder="1" applyAlignment="1" applyProtection="1">
      <alignment horizontal="center" vertical="center"/>
      <protection locked="0"/>
    </xf>
    <xf numFmtId="10" fontId="42" fillId="34" borderId="74" xfId="49" applyNumberFormat="1" applyFont="1" applyFill="1" applyBorder="1" applyAlignment="1" applyProtection="1">
      <alignment vertical="center"/>
    </xf>
    <xf numFmtId="0" fontId="42" fillId="34" borderId="25" xfId="48" applyFont="1" applyFill="1" applyBorder="1" applyAlignment="1" applyProtection="1">
      <alignment vertical="center" wrapText="1"/>
      <protection locked="0"/>
    </xf>
    <xf numFmtId="0" fontId="15" fillId="34" borderId="80" xfId="48" applyFont="1" applyFill="1" applyBorder="1" applyAlignment="1" applyProtection="1">
      <alignment horizontal="center" vertical="center"/>
      <protection locked="0"/>
    </xf>
    <xf numFmtId="0" fontId="42" fillId="34" borderId="79" xfId="48" applyFont="1" applyFill="1" applyBorder="1" applyAlignment="1" applyProtection="1">
      <alignment vertical="center" wrapText="1"/>
      <protection locked="0"/>
    </xf>
    <xf numFmtId="10" fontId="42" fillId="34" borderId="81" xfId="49" applyNumberFormat="1" applyFont="1" applyFill="1" applyBorder="1" applyAlignment="1" applyProtection="1">
      <alignment vertical="center"/>
    </xf>
    <xf numFmtId="0" fontId="15" fillId="0" borderId="19" xfId="48" applyFont="1" applyBorder="1" applyAlignment="1" applyProtection="1">
      <alignment vertical="center"/>
      <protection locked="0"/>
    </xf>
    <xf numFmtId="0" fontId="15" fillId="0" borderId="0" xfId="48" applyFont="1" applyAlignment="1" applyProtection="1">
      <alignment vertical="center"/>
      <protection locked="0"/>
    </xf>
    <xf numFmtId="10" fontId="15" fillId="0" borderId="0" xfId="49" applyNumberFormat="1" applyFont="1" applyFill="1" applyBorder="1" applyAlignment="1" applyProtection="1">
      <alignment horizontal="right" vertical="center"/>
    </xf>
    <xf numFmtId="0" fontId="15" fillId="0" borderId="82" xfId="48" applyFont="1" applyBorder="1" applyAlignment="1" applyProtection="1">
      <alignment horizontal="center" vertical="center"/>
      <protection locked="0"/>
    </xf>
    <xf numFmtId="0" fontId="42" fillId="0" borderId="30" xfId="48" applyFont="1" applyBorder="1" applyAlignment="1" applyProtection="1">
      <alignment vertical="center"/>
      <protection locked="0"/>
    </xf>
    <xf numFmtId="10" fontId="42" fillId="0" borderId="83" xfId="49" applyNumberFormat="1" applyFont="1" applyFill="1" applyBorder="1" applyAlignment="1" applyProtection="1">
      <alignment vertical="center"/>
      <protection locked="0"/>
    </xf>
    <xf numFmtId="10" fontId="42" fillId="0" borderId="0" xfId="49" applyNumberFormat="1" applyFont="1" applyFill="1" applyBorder="1" applyAlignment="1" applyProtection="1">
      <alignment vertical="center"/>
      <protection locked="0"/>
    </xf>
    <xf numFmtId="10" fontId="15" fillId="0" borderId="17" xfId="49" applyNumberFormat="1" applyFont="1" applyFill="1" applyBorder="1" applyAlignment="1" applyProtection="1">
      <alignment vertical="center"/>
    </xf>
    <xf numFmtId="10" fontId="15" fillId="0" borderId="0" xfId="49" applyNumberFormat="1" applyFont="1" applyFill="1" applyBorder="1" applyAlignment="1" applyProtection="1">
      <alignment vertical="center"/>
    </xf>
    <xf numFmtId="10" fontId="15" fillId="0" borderId="43" xfId="48" applyNumberFormat="1" applyFont="1" applyBorder="1"/>
    <xf numFmtId="10" fontId="15" fillId="0" borderId="0" xfId="48" applyNumberFormat="1" applyFont="1"/>
    <xf numFmtId="0" fontId="42" fillId="0" borderId="0" xfId="48" applyFont="1" applyAlignment="1" applyProtection="1">
      <alignment horizontal="left" vertical="center"/>
      <protection locked="0"/>
    </xf>
    <xf numFmtId="0" fontId="7" fillId="0" borderId="0" xfId="48" applyFont="1" applyAlignment="1" applyProtection="1">
      <alignment horizontal="center" vertical="center"/>
      <protection locked="0"/>
    </xf>
    <xf numFmtId="0" fontId="7" fillId="0" borderId="0" xfId="48" applyFont="1" applyAlignment="1" applyProtection="1">
      <alignment horizontal="center" vertical="top"/>
      <protection locked="0"/>
    </xf>
    <xf numFmtId="0" fontId="7" fillId="0" borderId="0" xfId="48" applyFont="1" applyProtection="1">
      <protection locked="0"/>
    </xf>
    <xf numFmtId="0" fontId="7" fillId="0" borderId="0" xfId="48" applyFont="1" applyAlignment="1" applyProtection="1">
      <alignment horizontal="center" vertical="center" wrapText="1"/>
      <protection locked="0"/>
    </xf>
    <xf numFmtId="0" fontId="12" fillId="0" borderId="0" xfId="48" applyFont="1" applyAlignment="1" applyProtection="1">
      <alignment horizontal="center" vertical="center" wrapText="1"/>
      <protection locked="0"/>
    </xf>
    <xf numFmtId="166" fontId="8" fillId="0" borderId="2" xfId="0" applyNumberFormat="1" applyFont="1" applyBorder="1" applyAlignment="1">
      <alignment horizontal="center" vertical="center"/>
    </xf>
    <xf numFmtId="166" fontId="8" fillId="0" borderId="0" xfId="0" applyNumberFormat="1" applyFont="1" applyAlignment="1">
      <alignment horizontal="center" vertical="center" wrapText="1"/>
    </xf>
    <xf numFmtId="166" fontId="9" fillId="0" borderId="0" xfId="0" applyNumberFormat="1" applyFont="1" applyAlignment="1">
      <alignment horizontal="center" vertical="center"/>
    </xf>
    <xf numFmtId="166" fontId="9" fillId="0" borderId="0" xfId="37" applyNumberFormat="1" applyFont="1" applyFill="1" applyBorder="1" applyAlignment="1">
      <alignment horizontal="center" vertical="center"/>
    </xf>
    <xf numFmtId="166" fontId="9" fillId="0" borderId="0" xfId="0" applyNumberFormat="1" applyFont="1" applyAlignment="1">
      <alignment horizontal="center"/>
    </xf>
    <xf numFmtId="166" fontId="4" fillId="0" borderId="0" xfId="0" applyNumberFormat="1" applyFont="1" applyAlignment="1">
      <alignment horizontal="center"/>
    </xf>
    <xf numFmtId="166" fontId="4" fillId="0" borderId="1" xfId="37" applyNumberFormat="1" applyFont="1" applyFill="1" applyBorder="1" applyAlignment="1">
      <alignment horizontal="center" vertical="center" wrapText="1"/>
    </xf>
    <xf numFmtId="166" fontId="4" fillId="0" borderId="18" xfId="37" applyNumberFormat="1" applyFont="1" applyFill="1" applyBorder="1" applyAlignment="1">
      <alignment horizontal="center" vertical="center" wrapText="1"/>
    </xf>
    <xf numFmtId="0" fontId="7" fillId="0" borderId="1" xfId="46" applyFont="1" applyBorder="1" applyAlignment="1">
      <alignment horizontal="center" vertical="center" wrapText="1"/>
    </xf>
    <xf numFmtId="0" fontId="5" fillId="0" borderId="0" xfId="0" applyFont="1"/>
    <xf numFmtId="166" fontId="4" fillId="0" borderId="1" xfId="37" applyNumberFormat="1" applyFont="1" applyBorder="1" applyAlignment="1">
      <alignment horizontal="center" vertical="center" wrapText="1"/>
    </xf>
    <xf numFmtId="166" fontId="4" fillId="0" borderId="16" xfId="37" applyNumberFormat="1" applyFont="1" applyFill="1" applyBorder="1" applyAlignment="1">
      <alignment horizontal="center" vertical="center" wrapText="1"/>
    </xf>
    <xf numFmtId="166" fontId="4" fillId="0" borderId="16" xfId="0" applyNumberFormat="1" applyFont="1" applyBorder="1" applyAlignment="1">
      <alignment horizontal="center" vertical="center" wrapText="1"/>
    </xf>
    <xf numFmtId="44" fontId="12" fillId="0" borderId="16" xfId="31" applyFont="1" applyFill="1" applyBorder="1" applyAlignment="1">
      <alignment horizontal="center" vertical="center" wrapText="1"/>
    </xf>
    <xf numFmtId="166" fontId="4" fillId="0" borderId="16" xfId="37" applyNumberFormat="1" applyFont="1" applyBorder="1" applyAlignment="1">
      <alignment horizontal="center" vertical="center" wrapText="1"/>
    </xf>
    <xf numFmtId="166" fontId="5" fillId="0" borderId="17" xfId="0" applyNumberFormat="1" applyFont="1" applyBorder="1" applyAlignment="1">
      <alignment horizontal="center" vertical="center" wrapText="1"/>
    </xf>
    <xf numFmtId="166" fontId="41" fillId="0" borderId="0" xfId="0" applyNumberFormat="1" applyFont="1" applyAlignment="1">
      <alignment horizontal="center" vertical="center" wrapText="1"/>
    </xf>
    <xf numFmtId="166" fontId="5" fillId="0" borderId="4" xfId="0" applyNumberFormat="1" applyFont="1" applyBorder="1" applyAlignment="1">
      <alignment horizontal="center" vertical="center"/>
    </xf>
    <xf numFmtId="10" fontId="5" fillId="0" borderId="5" xfId="35" applyNumberFormat="1" applyFont="1" applyFill="1" applyBorder="1" applyAlignment="1">
      <alignment horizontal="center" vertical="center"/>
    </xf>
    <xf numFmtId="166" fontId="9" fillId="0" borderId="0" xfId="37" applyNumberFormat="1" applyFont="1" applyBorder="1" applyAlignment="1">
      <alignment horizontal="center" vertical="center"/>
    </xf>
    <xf numFmtId="166" fontId="9" fillId="0" borderId="0" xfId="37" applyNumberFormat="1" applyFont="1" applyAlignment="1">
      <alignment horizontal="center" vertical="center"/>
    </xf>
    <xf numFmtId="166" fontId="4" fillId="0" borderId="0" xfId="37" applyNumberFormat="1" applyFont="1" applyAlignment="1">
      <alignment horizontal="center" vertical="center"/>
    </xf>
    <xf numFmtId="166" fontId="5" fillId="0" borderId="18" xfId="37" applyNumberFormat="1" applyFont="1" applyFill="1" applyBorder="1" applyAlignment="1">
      <alignment horizontal="center" vertical="center" wrapText="1"/>
    </xf>
    <xf numFmtId="166" fontId="5" fillId="0" borderId="23" xfId="37" applyNumberFormat="1" applyFont="1" applyFill="1" applyBorder="1" applyAlignment="1">
      <alignment horizontal="center" vertical="center" wrapText="1"/>
    </xf>
    <xf numFmtId="0" fontId="12" fillId="37" borderId="13" xfId="0" applyFont="1" applyFill="1" applyBorder="1" applyAlignment="1">
      <alignment horizontal="center" vertical="center"/>
    </xf>
    <xf numFmtId="0" fontId="5" fillId="37" borderId="13" xfId="0" applyFont="1" applyFill="1" applyBorder="1" applyAlignment="1">
      <alignment horizontal="center" vertical="center" wrapText="1"/>
    </xf>
    <xf numFmtId="0" fontId="5" fillId="35" borderId="1" xfId="0" applyFont="1" applyFill="1" applyBorder="1" applyAlignment="1">
      <alignment horizontal="center" vertical="center"/>
    </xf>
    <xf numFmtId="166" fontId="5" fillId="35" borderId="1" xfId="37" applyNumberFormat="1" applyFont="1" applyFill="1" applyBorder="1" applyAlignment="1">
      <alignment horizontal="center" vertical="center" wrapText="1"/>
    </xf>
    <xf numFmtId="166" fontId="5" fillId="35" borderId="1" xfId="0" applyNumberFormat="1" applyFont="1" applyFill="1" applyBorder="1" applyAlignment="1">
      <alignment horizontal="center" vertical="center" wrapText="1"/>
    </xf>
    <xf numFmtId="2" fontId="5" fillId="0" borderId="1" xfId="0" applyNumberFormat="1" applyFont="1" applyBorder="1" applyAlignment="1">
      <alignment horizontal="center" vertical="center" wrapText="1"/>
    </xf>
    <xf numFmtId="0" fontId="4" fillId="0" borderId="16" xfId="0" applyFont="1" applyBorder="1" applyAlignment="1">
      <alignment horizontal="center" vertical="center" wrapText="1"/>
    </xf>
    <xf numFmtId="166" fontId="4" fillId="0" borderId="23" xfId="37" applyNumberFormat="1" applyFont="1" applyFill="1" applyBorder="1" applyAlignment="1">
      <alignment horizontal="center" vertical="center" wrapText="1"/>
    </xf>
    <xf numFmtId="0" fontId="12" fillId="2" borderId="66" xfId="0" applyFont="1" applyFill="1" applyBorder="1" applyAlignment="1">
      <alignment horizontal="center" vertical="center"/>
    </xf>
    <xf numFmtId="0" fontId="12" fillId="2" borderId="34" xfId="0" applyFont="1" applyFill="1" applyBorder="1" applyAlignment="1">
      <alignment horizontal="center" vertical="center"/>
    </xf>
    <xf numFmtId="0" fontId="12" fillId="2" borderId="35" xfId="0" applyFont="1" applyFill="1" applyBorder="1" applyAlignment="1">
      <alignment horizontal="center" vertical="center"/>
    </xf>
    <xf numFmtId="0" fontId="16" fillId="0" borderId="65" xfId="0" applyFont="1" applyBorder="1" applyAlignment="1">
      <alignment vertical="center" wrapText="1"/>
    </xf>
    <xf numFmtId="0" fontId="16" fillId="0" borderId="0" xfId="0" applyFont="1" applyAlignment="1">
      <alignment vertical="center" wrapText="1"/>
    </xf>
    <xf numFmtId="10" fontId="13" fillId="0" borderId="70" xfId="0" applyNumberFormat="1" applyFont="1" applyBorder="1" applyAlignment="1">
      <alignment vertical="top" wrapText="1"/>
    </xf>
    <xf numFmtId="168" fontId="0" fillId="2" borderId="0" xfId="0" applyNumberFormat="1" applyFill="1"/>
    <xf numFmtId="44" fontId="0" fillId="2" borderId="0" xfId="31" applyFont="1" applyFill="1"/>
    <xf numFmtId="0" fontId="4" fillId="0" borderId="1" xfId="0" applyFont="1" applyBorder="1" applyAlignment="1">
      <alignment horizontal="left" vertical="center" wrapText="1"/>
    </xf>
    <xf numFmtId="0" fontId="4" fillId="0" borderId="16" xfId="0" applyFont="1" applyBorder="1" applyAlignment="1">
      <alignment horizontal="left" vertical="center" wrapText="1"/>
    </xf>
    <xf numFmtId="0" fontId="7" fillId="2" borderId="9" xfId="0" applyFont="1" applyFill="1" applyBorder="1"/>
    <xf numFmtId="0" fontId="12" fillId="2" borderId="29" xfId="0" applyFont="1" applyFill="1" applyBorder="1"/>
    <xf numFmtId="0" fontId="16" fillId="0" borderId="38" xfId="0" applyFont="1" applyBorder="1" applyAlignment="1">
      <alignment horizontal="center" vertical="top" wrapText="1"/>
    </xf>
    <xf numFmtId="0" fontId="4" fillId="0" borderId="0" xfId="0" applyFont="1" applyAlignment="1">
      <alignment horizontal="center" vertical="center"/>
    </xf>
    <xf numFmtId="0" fontId="4" fillId="0" borderId="0" xfId="0" applyFont="1" applyAlignment="1">
      <alignment vertical="center"/>
    </xf>
    <xf numFmtId="0" fontId="8" fillId="0" borderId="0" xfId="0" applyFont="1" applyAlignment="1">
      <alignment horizontal="center" vertical="center"/>
    </xf>
    <xf numFmtId="0" fontId="4" fillId="0" borderId="0" xfId="0" applyFont="1" applyAlignment="1">
      <alignment horizontal="left" vertical="center"/>
    </xf>
    <xf numFmtId="3" fontId="4" fillId="0" borderId="0" xfId="0" applyNumberFormat="1" applyFont="1"/>
    <xf numFmtId="0" fontId="43" fillId="0" borderId="0" xfId="0" applyFont="1" applyAlignment="1">
      <alignment horizontal="center" vertical="center"/>
    </xf>
    <xf numFmtId="0" fontId="0" fillId="0" borderId="0" xfId="0" applyAlignment="1">
      <alignment horizontal="left" vertical="center"/>
    </xf>
    <xf numFmtId="0" fontId="43" fillId="38" borderId="1" xfId="0" applyFont="1" applyFill="1" applyBorder="1" applyAlignment="1">
      <alignment horizontal="center" vertical="center"/>
    </xf>
    <xf numFmtId="0" fontId="43" fillId="38" borderId="1" xfId="0" applyFont="1" applyFill="1" applyBorder="1" applyAlignment="1">
      <alignment horizontal="left" vertical="center"/>
    </xf>
    <xf numFmtId="0" fontId="3" fillId="0" borderId="0" xfId="0" applyFont="1" applyAlignment="1">
      <alignment horizontal="left"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167" fontId="13" fillId="2" borderId="25" xfId="0" applyNumberFormat="1" applyFont="1" applyFill="1" applyBorder="1" applyAlignment="1">
      <alignment vertical="top" wrapText="1"/>
    </xf>
    <xf numFmtId="0" fontId="12" fillId="0" borderId="1" xfId="0" applyFont="1" applyBorder="1" applyAlignment="1">
      <alignment horizontal="center" vertical="center" wrapText="1"/>
    </xf>
    <xf numFmtId="0" fontId="12" fillId="34" borderId="1" xfId="0" applyFont="1" applyFill="1" applyBorder="1" applyAlignment="1">
      <alignment horizontal="center" vertical="center"/>
    </xf>
    <xf numFmtId="0" fontId="12" fillId="0" borderId="16" xfId="0" applyFont="1" applyBorder="1" applyAlignment="1">
      <alignment horizontal="center" vertical="center" wrapText="1"/>
    </xf>
    <xf numFmtId="169" fontId="5" fillId="0" borderId="0" xfId="0" applyNumberFormat="1" applyFont="1" applyAlignment="1">
      <alignment horizontal="left" vertical="center"/>
    </xf>
    <xf numFmtId="169" fontId="4" fillId="0" borderId="0" xfId="0" applyNumberFormat="1" applyFont="1"/>
    <xf numFmtId="0" fontId="7" fillId="34" borderId="1" xfId="0" applyFont="1" applyFill="1" applyBorder="1" applyAlignment="1">
      <alignment horizontal="center" vertical="center"/>
    </xf>
    <xf numFmtId="0" fontId="7" fillId="0" borderId="1" xfId="0" applyFont="1" applyBorder="1" applyAlignment="1">
      <alignment horizontal="center" vertical="center" wrapText="1"/>
    </xf>
    <xf numFmtId="0" fontId="0" fillId="0" borderId="1" xfId="0" applyBorder="1"/>
    <xf numFmtId="0" fontId="0" fillId="0" borderId="0" xfId="0" applyAlignment="1">
      <alignment horizontal="center"/>
    </xf>
    <xf numFmtId="0" fontId="7" fillId="0" borderId="0" xfId="0" applyFont="1" applyAlignment="1">
      <alignment horizontal="center"/>
    </xf>
    <xf numFmtId="0" fontId="12" fillId="0" borderId="0" xfId="0" applyFont="1" applyAlignment="1">
      <alignment horizontal="center"/>
    </xf>
    <xf numFmtId="0" fontId="7" fillId="0" borderId="1" xfId="0" applyFont="1" applyBorder="1" applyAlignment="1">
      <alignment horizontal="center"/>
    </xf>
    <xf numFmtId="0" fontId="12" fillId="0" borderId="1" xfId="0" applyFont="1" applyBorder="1" applyAlignment="1">
      <alignment horizontal="center"/>
    </xf>
    <xf numFmtId="2" fontId="7" fillId="0" borderId="0" xfId="0" applyNumberFormat="1" applyFont="1" applyAlignment="1">
      <alignment horizontal="center"/>
    </xf>
    <xf numFmtId="2" fontId="7" fillId="0" borderId="1" xfId="0" applyNumberFormat="1" applyFont="1" applyBorder="1" applyAlignment="1">
      <alignment horizontal="center"/>
    </xf>
    <xf numFmtId="0" fontId="12" fillId="0" borderId="0" xfId="0" applyFont="1" applyAlignment="1">
      <alignment horizontal="center" vertical="center"/>
    </xf>
    <xf numFmtId="0" fontId="7" fillId="0" borderId="1" xfId="0" applyFont="1" applyBorder="1" applyAlignment="1">
      <alignment vertical="center"/>
    </xf>
    <xf numFmtId="0" fontId="12" fillId="0" borderId="1" xfId="0" applyFont="1" applyBorder="1" applyAlignment="1">
      <alignment horizontal="center" vertical="center"/>
    </xf>
    <xf numFmtId="2" fontId="7" fillId="0" borderId="1" xfId="0" applyNumberFormat="1" applyFont="1" applyBorder="1" applyAlignment="1">
      <alignment horizontal="center" vertical="center"/>
    </xf>
    <xf numFmtId="0" fontId="7" fillId="0" borderId="0" xfId="0" applyFont="1" applyAlignment="1">
      <alignment horizontal="center" vertical="center"/>
    </xf>
    <xf numFmtId="2" fontId="7" fillId="0" borderId="0" xfId="0" applyNumberFormat="1" applyFont="1" applyAlignment="1">
      <alignment horizontal="center" vertical="center"/>
    </xf>
    <xf numFmtId="0" fontId="12" fillId="0" borderId="1" xfId="0" applyFont="1" applyBorder="1" applyAlignment="1">
      <alignment vertical="center"/>
    </xf>
    <xf numFmtId="2" fontId="0" fillId="0" borderId="1" xfId="0" applyNumberFormat="1" applyBorder="1" applyAlignment="1">
      <alignment horizontal="center"/>
    </xf>
    <xf numFmtId="2" fontId="0" fillId="0" borderId="0" xfId="0" applyNumberFormat="1"/>
    <xf numFmtId="0" fontId="4" fillId="0" borderId="18" xfId="37" applyNumberFormat="1" applyFont="1" applyFill="1" applyBorder="1" applyAlignment="1">
      <alignment horizontal="center" vertical="center" wrapText="1"/>
    </xf>
    <xf numFmtId="0" fontId="5" fillId="0" borderId="18" xfId="37" applyNumberFormat="1" applyFont="1" applyFill="1" applyBorder="1" applyAlignment="1">
      <alignment horizontal="center" vertical="center" wrapText="1"/>
    </xf>
    <xf numFmtId="0" fontId="4" fillId="0" borderId="23" xfId="37" applyNumberFormat="1" applyFont="1" applyFill="1" applyBorder="1" applyAlignment="1">
      <alignment horizontal="center" vertical="center" wrapText="1"/>
    </xf>
    <xf numFmtId="0" fontId="5" fillId="0" borderId="23" xfId="37" applyNumberFormat="1" applyFont="1" applyFill="1" applyBorder="1" applyAlignment="1">
      <alignment horizontal="center" vertical="center" wrapText="1"/>
    </xf>
    <xf numFmtId="2" fontId="4" fillId="0" borderId="18" xfId="37" applyNumberFormat="1" applyFont="1" applyFill="1" applyBorder="1" applyAlignment="1">
      <alignment horizontal="center" vertical="center" wrapText="1"/>
    </xf>
    <xf numFmtId="2" fontId="5" fillId="0" borderId="18" xfId="37" applyNumberFormat="1" applyFont="1" applyFill="1" applyBorder="1" applyAlignment="1">
      <alignment horizontal="center" vertical="center" wrapText="1"/>
    </xf>
    <xf numFmtId="0" fontId="7" fillId="0" borderId="16" xfId="0" applyFont="1" applyBorder="1" applyAlignment="1">
      <alignment horizontal="center" vertical="center" wrapText="1"/>
    </xf>
    <xf numFmtId="0" fontId="9" fillId="0" borderId="2" xfId="0" applyFont="1" applyBorder="1" applyAlignment="1">
      <alignment horizontal="center" vertical="center"/>
    </xf>
    <xf numFmtId="166" fontId="9" fillId="0" borderId="2" xfId="37" applyNumberFormat="1" applyFont="1" applyFill="1" applyBorder="1" applyAlignment="1">
      <alignment horizontal="center" vertical="center"/>
    </xf>
    <xf numFmtId="166" fontId="9" fillId="0" borderId="2" xfId="0" applyNumberFormat="1" applyFont="1" applyBorder="1" applyAlignment="1">
      <alignment horizontal="center" vertical="center"/>
    </xf>
    <xf numFmtId="166" fontId="4" fillId="0" borderId="4" xfId="0" applyNumberFormat="1" applyFont="1" applyBorder="1" applyAlignment="1">
      <alignment horizontal="center" vertical="center"/>
    </xf>
    <xf numFmtId="0" fontId="4" fillId="35" borderId="1" xfId="0" applyFont="1" applyFill="1" applyBorder="1" applyAlignment="1">
      <alignment horizontal="center" vertical="center"/>
    </xf>
    <xf numFmtId="166" fontId="4" fillId="35" borderId="1" xfId="37" applyNumberFormat="1" applyFont="1" applyFill="1" applyBorder="1" applyAlignment="1">
      <alignment horizontal="center" vertical="center" wrapText="1"/>
    </xf>
    <xf numFmtId="166" fontId="4" fillId="35" borderId="1" xfId="0" applyNumberFormat="1" applyFont="1" applyFill="1" applyBorder="1" applyAlignment="1">
      <alignment horizontal="center" vertical="center" wrapText="1"/>
    </xf>
    <xf numFmtId="0" fontId="9" fillId="0" borderId="0" xfId="0" applyFont="1" applyAlignment="1">
      <alignment horizontal="center" vertical="center" wrapText="1"/>
    </xf>
    <xf numFmtId="166" fontId="9" fillId="0" borderId="0" xfId="37" applyNumberFormat="1" applyFont="1" applyFill="1" applyBorder="1" applyAlignment="1">
      <alignment horizontal="center" vertical="center" wrapText="1"/>
    </xf>
    <xf numFmtId="166" fontId="9" fillId="0" borderId="0" xfId="0" applyNumberFormat="1" applyFont="1" applyAlignment="1">
      <alignment horizontal="center" vertical="center" wrapText="1"/>
    </xf>
    <xf numFmtId="0" fontId="3" fillId="0" borderId="0" xfId="0" applyFont="1" applyAlignment="1">
      <alignment horizontal="center"/>
    </xf>
    <xf numFmtId="0" fontId="5" fillId="0" borderId="19" xfId="0" applyFont="1" applyBorder="1" applyAlignment="1">
      <alignment vertical="center" wrapText="1"/>
    </xf>
    <xf numFmtId="0" fontId="5" fillId="0" borderId="20" xfId="0" applyFont="1" applyBorder="1" applyAlignment="1">
      <alignment vertical="center" wrapText="1"/>
    </xf>
    <xf numFmtId="0" fontId="5" fillId="0" borderId="17" xfId="0" applyFont="1" applyBorder="1" applyAlignment="1">
      <alignment vertical="center" wrapText="1"/>
    </xf>
    <xf numFmtId="0" fontId="9" fillId="0" borderId="36" xfId="0" applyFont="1" applyBorder="1" applyAlignment="1">
      <alignment horizontal="center" vertical="center"/>
    </xf>
    <xf numFmtId="0" fontId="9" fillId="0" borderId="0" xfId="0" applyFont="1" applyAlignment="1">
      <alignment horizontal="center" vertical="center"/>
    </xf>
    <xf numFmtId="0" fontId="9" fillId="0" borderId="37" xfId="0" applyFont="1" applyBorder="1" applyAlignment="1">
      <alignment horizontal="center" vertical="center"/>
    </xf>
    <xf numFmtId="0" fontId="8" fillId="0" borderId="38" xfId="0" applyFont="1" applyBorder="1" applyAlignment="1">
      <alignment horizontal="center" vertical="center" wrapText="1"/>
    </xf>
    <xf numFmtId="0" fontId="8" fillId="0" borderId="19" xfId="0" applyFont="1" applyBorder="1" applyAlignment="1">
      <alignment horizontal="right" vertical="center" wrapText="1"/>
    </xf>
    <xf numFmtId="0" fontId="8" fillId="0" borderId="20" xfId="0" applyFont="1" applyBorder="1" applyAlignment="1">
      <alignment horizontal="right" vertical="center" wrapText="1"/>
    </xf>
    <xf numFmtId="0" fontId="5" fillId="0" borderId="39" xfId="0" applyFont="1" applyBorder="1" applyAlignment="1">
      <alignment horizontal="center" vertical="center"/>
    </xf>
    <xf numFmtId="0" fontId="5" fillId="0" borderId="40" xfId="0" applyFont="1" applyBorder="1" applyAlignment="1">
      <alignment horizontal="center" vertical="center"/>
    </xf>
    <xf numFmtId="0" fontId="5" fillId="0" borderId="41" xfId="0" applyFont="1" applyBorder="1" applyAlignment="1">
      <alignment horizontal="center" vertical="center"/>
    </xf>
    <xf numFmtId="0" fontId="8" fillId="0" borderId="42" xfId="0" applyFont="1" applyBorder="1" applyAlignment="1">
      <alignment horizontal="left" vertical="center"/>
    </xf>
    <xf numFmtId="0" fontId="8" fillId="0" borderId="21" xfId="0" applyFont="1" applyBorder="1" applyAlignment="1">
      <alignment horizontal="left" vertical="center"/>
    </xf>
    <xf numFmtId="0" fontId="8" fillId="0" borderId="26" xfId="0" applyFont="1" applyBorder="1" applyAlignment="1">
      <alignment horizontal="left" vertical="center"/>
    </xf>
    <xf numFmtId="0" fontId="8" fillId="0" borderId="1" xfId="0" applyFont="1" applyBorder="1" applyAlignment="1">
      <alignment horizontal="left" vertical="center"/>
    </xf>
    <xf numFmtId="0" fontId="8" fillId="0" borderId="14" xfId="0" applyFont="1" applyBorder="1" applyAlignment="1">
      <alignment horizontal="left" vertical="center"/>
    </xf>
    <xf numFmtId="0" fontId="8" fillId="0" borderId="18" xfId="0" applyFont="1" applyBorder="1" applyAlignment="1">
      <alignment horizontal="left" vertical="center"/>
    </xf>
    <xf numFmtId="0" fontId="8" fillId="0" borderId="14" xfId="0" applyFont="1" applyBorder="1" applyAlignment="1">
      <alignment horizontal="center" vertical="center"/>
    </xf>
    <xf numFmtId="0" fontId="8" fillId="0" borderId="21" xfId="0" applyFont="1" applyBorder="1" applyAlignment="1">
      <alignment horizontal="center" vertical="center"/>
    </xf>
    <xf numFmtId="0" fontId="8" fillId="0" borderId="3" xfId="0" applyFont="1" applyBorder="1" applyAlignment="1">
      <alignment horizontal="center" vertical="center"/>
    </xf>
    <xf numFmtId="0" fontId="8" fillId="0" borderId="44" xfId="0" applyFont="1" applyBorder="1" applyAlignment="1">
      <alignment horizontal="center" vertical="center"/>
    </xf>
    <xf numFmtId="0" fontId="8" fillId="0" borderId="45" xfId="0" applyFont="1" applyBorder="1" applyAlignment="1">
      <alignment horizontal="center" vertical="center"/>
    </xf>
    <xf numFmtId="166" fontId="8" fillId="0" borderId="46" xfId="37" applyNumberFormat="1" applyFont="1" applyFill="1" applyBorder="1" applyAlignment="1">
      <alignment horizontal="left" vertical="center"/>
    </xf>
    <xf numFmtId="166" fontId="8" fillId="0" borderId="47" xfId="37" applyNumberFormat="1" applyFont="1" applyFill="1" applyBorder="1" applyAlignment="1">
      <alignment horizontal="left" vertical="center"/>
    </xf>
    <xf numFmtId="0" fontId="8" fillId="0" borderId="48" xfId="0" applyFont="1" applyBorder="1" applyAlignment="1">
      <alignment horizontal="left" vertical="center" wrapText="1"/>
    </xf>
    <xf numFmtId="0" fontId="8" fillId="0" borderId="38" xfId="0" applyFont="1" applyBorder="1" applyAlignment="1">
      <alignment horizontal="left" vertical="center" wrapText="1"/>
    </xf>
    <xf numFmtId="0" fontId="8" fillId="0" borderId="47" xfId="0" applyFont="1" applyBorder="1" applyAlignment="1">
      <alignment horizontal="left" vertical="center" wrapText="1"/>
    </xf>
    <xf numFmtId="0" fontId="4" fillId="0" borderId="0" xfId="0" applyFont="1" applyAlignment="1">
      <alignment horizontal="center"/>
    </xf>
    <xf numFmtId="0" fontId="4" fillId="0" borderId="0" xfId="0" applyFont="1" applyAlignment="1">
      <alignment horizontal="center" wrapText="1"/>
    </xf>
    <xf numFmtId="0" fontId="8" fillId="0" borderId="32" xfId="0" applyFont="1" applyBorder="1" applyAlignment="1">
      <alignment horizontal="center"/>
    </xf>
    <xf numFmtId="0" fontId="8" fillId="0" borderId="2" xfId="0" applyFont="1" applyBorder="1" applyAlignment="1">
      <alignment horizontal="center"/>
    </xf>
    <xf numFmtId="0" fontId="8" fillId="0" borderId="43" xfId="0" applyFont="1" applyBorder="1" applyAlignment="1">
      <alignment horizontal="center"/>
    </xf>
    <xf numFmtId="0" fontId="9" fillId="0" borderId="38" xfId="0" applyFont="1" applyBorder="1" applyAlignment="1">
      <alignment horizontal="center"/>
    </xf>
    <xf numFmtId="0" fontId="8" fillId="0" borderId="51" xfId="0" applyFont="1" applyBorder="1" applyAlignment="1">
      <alignment horizontal="center" vertical="center"/>
    </xf>
    <xf numFmtId="0" fontId="8" fillId="0" borderId="52" xfId="0" applyFont="1" applyBorder="1" applyAlignment="1">
      <alignment horizontal="center" vertical="center"/>
    </xf>
    <xf numFmtId="0" fontId="8" fillId="0" borderId="53" xfId="0" applyFont="1" applyBorder="1" applyAlignment="1">
      <alignment horizontal="center" vertical="center"/>
    </xf>
    <xf numFmtId="0" fontId="8" fillId="0" borderId="39" xfId="0" applyFont="1" applyBorder="1" applyAlignment="1">
      <alignment horizontal="left" vertical="center"/>
    </xf>
    <xf numFmtId="0" fontId="8" fillId="0" borderId="40" xfId="0" applyFont="1" applyBorder="1" applyAlignment="1">
      <alignment horizontal="left" vertical="center"/>
    </xf>
    <xf numFmtId="0" fontId="8" fillId="0" borderId="49" xfId="0" applyFont="1" applyBorder="1" applyAlignment="1">
      <alignment horizontal="left" vertical="center"/>
    </xf>
    <xf numFmtId="0" fontId="8" fillId="0" borderId="12" xfId="0" applyFont="1" applyBorder="1" applyAlignment="1">
      <alignment horizontal="left" vertical="center"/>
    </xf>
    <xf numFmtId="0" fontId="8" fillId="0" borderId="50" xfId="0" applyFont="1" applyBorder="1" applyAlignment="1">
      <alignment horizontal="left" vertical="center"/>
    </xf>
    <xf numFmtId="0" fontId="8" fillId="0" borderId="22" xfId="0" applyFont="1" applyBorder="1" applyAlignment="1">
      <alignment horizontal="left" vertical="center"/>
    </xf>
    <xf numFmtId="0" fontId="12" fillId="0" borderId="1" xfId="0" applyFont="1" applyBorder="1" applyAlignment="1">
      <alignment horizontal="center"/>
    </xf>
    <xf numFmtId="0" fontId="12" fillId="0" borderId="1" xfId="0" applyFont="1" applyBorder="1" applyAlignment="1">
      <alignment horizontal="center" vertical="center"/>
    </xf>
    <xf numFmtId="2" fontId="7" fillId="0" borderId="1" xfId="0" applyNumberFormat="1" applyFont="1" applyBorder="1" applyAlignment="1">
      <alignment horizontal="center" vertical="center"/>
    </xf>
    <xf numFmtId="0" fontId="7" fillId="0" borderId="0" xfId="48" applyFont="1" applyAlignment="1" applyProtection="1">
      <alignment horizontal="center" vertical="top"/>
      <protection locked="0"/>
    </xf>
    <xf numFmtId="0" fontId="15" fillId="0" borderId="0" xfId="48" applyFont="1" applyAlignment="1" applyProtection="1">
      <alignment horizontal="center" vertical="center" wrapText="1"/>
      <protection locked="0"/>
    </xf>
    <xf numFmtId="0" fontId="15" fillId="0" borderId="0" xfId="48" applyFont="1" applyAlignment="1" applyProtection="1">
      <alignment horizontal="center" vertical="center"/>
      <protection locked="0"/>
    </xf>
    <xf numFmtId="0" fontId="15" fillId="0" borderId="32" xfId="48" applyFont="1" applyBorder="1" applyAlignment="1" applyProtection="1">
      <alignment horizontal="right" vertical="center"/>
      <protection locked="0"/>
    </xf>
    <xf numFmtId="0" fontId="15" fillId="0" borderId="2" xfId="48" applyFont="1" applyBorder="1" applyAlignment="1" applyProtection="1">
      <alignment horizontal="right" vertical="center"/>
      <protection locked="0"/>
    </xf>
    <xf numFmtId="0" fontId="7" fillId="0" borderId="0" xfId="48" applyFont="1" applyAlignment="1" applyProtection="1">
      <alignment horizontal="center"/>
      <protection locked="0"/>
    </xf>
    <xf numFmtId="2" fontId="4" fillId="0" borderId="14" xfId="0" applyNumberFormat="1" applyFont="1" applyBorder="1" applyAlignment="1">
      <alignment horizontal="center" vertical="center" wrapText="1"/>
    </xf>
    <xf numFmtId="2" fontId="4" fillId="0" borderId="21" xfId="0" applyNumberFormat="1" applyFont="1" applyBorder="1" applyAlignment="1">
      <alignment horizontal="center" vertical="center" wrapText="1"/>
    </xf>
    <xf numFmtId="2" fontId="4" fillId="0" borderId="26" xfId="0" applyNumberFormat="1" applyFont="1" applyBorder="1" applyAlignment="1">
      <alignment horizontal="center" vertical="center" wrapText="1"/>
    </xf>
    <xf numFmtId="0" fontId="12" fillId="37" borderId="21" xfId="0" applyFont="1" applyFill="1" applyBorder="1" applyAlignment="1">
      <alignment horizontal="center" vertical="center" wrapText="1"/>
    </xf>
    <xf numFmtId="0" fontId="12" fillId="37" borderId="3" xfId="0" applyFont="1" applyFill="1" applyBorder="1" applyAlignment="1">
      <alignment horizontal="center" vertical="center" wrapText="1"/>
    </xf>
    <xf numFmtId="0" fontId="12" fillId="37" borderId="26" xfId="0" applyFont="1" applyFill="1" applyBorder="1" applyAlignment="1">
      <alignment horizontal="center" vertical="center" wrapText="1"/>
    </xf>
    <xf numFmtId="0" fontId="5" fillId="0" borderId="67"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4" xfId="0" applyFont="1" applyBorder="1" applyAlignment="1">
      <alignment horizontal="center" vertical="center" wrapText="1"/>
    </xf>
    <xf numFmtId="0" fontId="8" fillId="0" borderId="0" xfId="0" applyFont="1" applyAlignment="1">
      <alignment horizontal="center" vertical="center" wrapText="1"/>
    </xf>
    <xf numFmtId="0" fontId="5" fillId="0" borderId="42" xfId="0" applyFont="1" applyBorder="1" applyAlignment="1">
      <alignment horizontal="left" vertical="center"/>
    </xf>
    <xf numFmtId="0" fontId="5" fillId="0" borderId="21" xfId="0" applyFont="1" applyBorder="1" applyAlignment="1">
      <alignment horizontal="left" vertical="center"/>
    </xf>
    <xf numFmtId="0" fontId="5" fillId="0" borderId="26" xfId="0" applyFont="1" applyBorder="1" applyAlignment="1">
      <alignment horizontal="left" vertical="center"/>
    </xf>
    <xf numFmtId="166" fontId="5" fillId="0" borderId="1" xfId="0" applyNumberFormat="1" applyFont="1" applyBorder="1" applyAlignment="1">
      <alignment horizontal="center" vertical="center"/>
    </xf>
    <xf numFmtId="166" fontId="5" fillId="0" borderId="14" xfId="0" applyNumberFormat="1" applyFont="1" applyBorder="1" applyAlignment="1">
      <alignment horizontal="center" vertical="center"/>
    </xf>
    <xf numFmtId="166" fontId="5" fillId="0" borderId="18" xfId="0" applyNumberFormat="1" applyFont="1" applyBorder="1" applyAlignment="1">
      <alignment horizontal="center" vertical="center"/>
    </xf>
    <xf numFmtId="0" fontId="5" fillId="0" borderId="14" xfId="0" applyFont="1" applyBorder="1" applyAlignment="1">
      <alignment horizontal="center" vertical="center"/>
    </xf>
    <xf numFmtId="0" fontId="5" fillId="0" borderId="21" xfId="0" applyFont="1" applyBorder="1" applyAlignment="1">
      <alignment horizontal="center" vertical="center"/>
    </xf>
    <xf numFmtId="0" fontId="5" fillId="0" borderId="3" xfId="0" applyFont="1" applyBorder="1" applyAlignment="1">
      <alignment horizontal="center" vertical="center"/>
    </xf>
    <xf numFmtId="0" fontId="12" fillId="0" borderId="42" xfId="0" applyFont="1" applyBorder="1" applyAlignment="1">
      <alignment horizontal="left" vertical="center"/>
    </xf>
    <xf numFmtId="0" fontId="12" fillId="0" borderId="21" xfId="0" applyFont="1" applyBorder="1" applyAlignment="1">
      <alignment horizontal="left" vertical="center"/>
    </xf>
    <xf numFmtId="0" fontId="12" fillId="0" borderId="26" xfId="0" applyFont="1" applyBorder="1" applyAlignment="1">
      <alignment horizontal="left" vertical="center"/>
    </xf>
    <xf numFmtId="0" fontId="4" fillId="0" borderId="44" xfId="0" applyFont="1" applyBorder="1" applyAlignment="1">
      <alignment horizontal="center" vertical="center"/>
    </xf>
    <xf numFmtId="0" fontId="4" fillId="0" borderId="28" xfId="0" applyFont="1" applyBorder="1" applyAlignment="1">
      <alignment horizontal="center" vertical="center"/>
    </xf>
    <xf numFmtId="0" fontId="4" fillId="0" borderId="45" xfId="0" applyFont="1" applyBorder="1" applyAlignment="1">
      <alignment horizontal="center" vertical="center"/>
    </xf>
    <xf numFmtId="166" fontId="4" fillId="0" borderId="46" xfId="37" applyNumberFormat="1" applyFont="1" applyFill="1" applyBorder="1" applyAlignment="1">
      <alignment horizontal="center" vertical="center"/>
    </xf>
    <xf numFmtId="166" fontId="4" fillId="0" borderId="29" xfId="37" applyNumberFormat="1" applyFont="1" applyFill="1" applyBorder="1" applyAlignment="1">
      <alignment horizontal="center" vertical="center"/>
    </xf>
    <xf numFmtId="166" fontId="4" fillId="0" borderId="47" xfId="37" applyNumberFormat="1" applyFont="1" applyFill="1" applyBorder="1" applyAlignment="1">
      <alignment horizontal="center" vertical="center"/>
    </xf>
    <xf numFmtId="166" fontId="4" fillId="0" borderId="44" xfId="0" applyNumberFormat="1" applyFont="1" applyBorder="1" applyAlignment="1">
      <alignment horizontal="center" vertical="center"/>
    </xf>
    <xf numFmtId="166" fontId="4" fillId="0" borderId="85" xfId="0" applyNumberFormat="1" applyFont="1" applyBorder="1" applyAlignment="1">
      <alignment horizontal="center" vertical="center"/>
    </xf>
    <xf numFmtId="166" fontId="5" fillId="0" borderId="84" xfId="0" applyNumberFormat="1" applyFont="1" applyBorder="1" applyAlignment="1">
      <alignment horizontal="center" vertical="center"/>
    </xf>
    <xf numFmtId="166" fontId="5" fillId="0" borderId="86" xfId="0" applyNumberFormat="1" applyFont="1" applyBorder="1" applyAlignment="1">
      <alignment horizontal="center" vertical="center"/>
    </xf>
    <xf numFmtId="0" fontId="12" fillId="0" borderId="63" xfId="0" applyFont="1" applyBorder="1" applyAlignment="1">
      <alignment horizontal="left" vertical="center" wrapText="1"/>
    </xf>
    <xf numFmtId="0" fontId="0" fillId="0" borderId="4" xfId="0" applyBorder="1"/>
    <xf numFmtId="0" fontId="0" fillId="0" borderId="64" xfId="0" applyBorder="1"/>
    <xf numFmtId="0" fontId="5" fillId="0" borderId="39" xfId="0" applyFont="1" applyBorder="1" applyAlignment="1">
      <alignment horizontal="left" vertical="center"/>
    </xf>
    <xf numFmtId="0" fontId="5" fillId="0" borderId="40" xfId="0" applyFont="1" applyBorder="1" applyAlignment="1">
      <alignment horizontal="left" vertical="center"/>
    </xf>
    <xf numFmtId="0" fontId="5" fillId="0" borderId="49" xfId="0" applyFont="1" applyBorder="1" applyAlignment="1">
      <alignment horizontal="left" vertical="center"/>
    </xf>
    <xf numFmtId="166" fontId="5" fillId="0" borderId="12" xfId="0" applyNumberFormat="1" applyFont="1" applyBorder="1" applyAlignment="1">
      <alignment horizontal="center" vertical="center"/>
    </xf>
    <xf numFmtId="166" fontId="5" fillId="0" borderId="50" xfId="0" applyNumberFormat="1" applyFont="1" applyBorder="1" applyAlignment="1">
      <alignment horizontal="center" vertical="center"/>
    </xf>
    <xf numFmtId="166" fontId="5" fillId="0" borderId="22" xfId="0" applyNumberFormat="1" applyFont="1" applyBorder="1" applyAlignment="1">
      <alignment horizontal="center" vertical="center"/>
    </xf>
    <xf numFmtId="0" fontId="5" fillId="0" borderId="19" xfId="0" applyFont="1" applyBorder="1" applyAlignment="1">
      <alignment horizontal="right" vertical="center" wrapText="1"/>
    </xf>
    <xf numFmtId="0" fontId="5" fillId="0" borderId="20" xfId="0" applyFont="1" applyBorder="1" applyAlignment="1">
      <alignment horizontal="right" vertical="center" wrapText="1"/>
    </xf>
    <xf numFmtId="0" fontId="12" fillId="37" borderId="14" xfId="0" applyFont="1" applyFill="1" applyBorder="1" applyAlignment="1">
      <alignment horizontal="center" vertical="center" wrapText="1"/>
    </xf>
    <xf numFmtId="0" fontId="5" fillId="0" borderId="44" xfId="0" applyFont="1" applyBorder="1" applyAlignment="1">
      <alignment horizontal="center" vertical="center"/>
    </xf>
    <xf numFmtId="0" fontId="5" fillId="0" borderId="28" xfId="0" applyFont="1" applyBorder="1" applyAlignment="1">
      <alignment horizontal="center" vertical="center"/>
    </xf>
    <xf numFmtId="0" fontId="5" fillId="0" borderId="45" xfId="0" applyFont="1" applyBorder="1" applyAlignment="1">
      <alignment horizontal="center" vertical="center"/>
    </xf>
    <xf numFmtId="166" fontId="5" fillId="0" borderId="46" xfId="37" applyNumberFormat="1" applyFont="1" applyFill="1" applyBorder="1" applyAlignment="1">
      <alignment horizontal="center" vertical="center"/>
    </xf>
    <xf numFmtId="166" fontId="5" fillId="0" borderId="29" xfId="37" applyNumberFormat="1" applyFont="1" applyFill="1" applyBorder="1" applyAlignment="1">
      <alignment horizontal="center" vertical="center"/>
    </xf>
    <xf numFmtId="166" fontId="5" fillId="0" borderId="47" xfId="37" applyNumberFormat="1" applyFont="1" applyFill="1" applyBorder="1" applyAlignment="1">
      <alignment horizontal="center" vertical="center"/>
    </xf>
    <xf numFmtId="166" fontId="5" fillId="0" borderId="44" xfId="0" applyNumberFormat="1" applyFont="1" applyBorder="1" applyAlignment="1">
      <alignment horizontal="center" vertical="center"/>
    </xf>
    <xf numFmtId="166" fontId="5" fillId="0" borderId="85" xfId="0" applyNumberFormat="1" applyFont="1" applyBorder="1" applyAlignment="1">
      <alignment horizontal="center" vertical="center"/>
    </xf>
    <xf numFmtId="0" fontId="12" fillId="2" borderId="75" xfId="0" applyFont="1" applyFill="1" applyBorder="1" applyAlignment="1">
      <alignment horizontal="center" vertical="center" wrapText="1"/>
    </xf>
    <xf numFmtId="0" fontId="12" fillId="2" borderId="46" xfId="0" applyFont="1" applyFill="1" applyBorder="1" applyAlignment="1">
      <alignment horizontal="center" vertical="center" wrapText="1"/>
    </xf>
    <xf numFmtId="0" fontId="12" fillId="2" borderId="48" xfId="0" applyFont="1" applyFill="1" applyBorder="1" applyAlignment="1">
      <alignment horizontal="center" vertical="center" wrapText="1"/>
    </xf>
    <xf numFmtId="0" fontId="12" fillId="2" borderId="47" xfId="0" applyFont="1" applyFill="1" applyBorder="1" applyAlignment="1">
      <alignment horizontal="center" vertical="center" wrapText="1"/>
    </xf>
    <xf numFmtId="0" fontId="16" fillId="0" borderId="38" xfId="0" applyFont="1" applyBorder="1" applyAlignment="1">
      <alignment horizontal="center" vertical="top"/>
    </xf>
    <xf numFmtId="0" fontId="16" fillId="0" borderId="0" xfId="0" applyFont="1" applyAlignment="1">
      <alignment horizontal="center" vertical="center" wrapText="1"/>
    </xf>
    <xf numFmtId="0" fontId="16" fillId="2" borderId="0" xfId="0" applyFont="1" applyFill="1" applyAlignment="1">
      <alignment horizontal="center" vertical="top" wrapText="1"/>
    </xf>
    <xf numFmtId="0" fontId="12" fillId="0" borderId="80" xfId="0" applyFont="1" applyBorder="1" applyAlignment="1">
      <alignment horizontal="center" vertical="center" wrapText="1"/>
    </xf>
    <xf numFmtId="0" fontId="12" fillId="0" borderId="69" xfId="0" applyFont="1" applyBorder="1" applyAlignment="1">
      <alignment horizontal="center" vertical="center" wrapText="1"/>
    </xf>
    <xf numFmtId="0" fontId="12" fillId="2" borderId="73" xfId="0" applyFont="1" applyFill="1" applyBorder="1" applyAlignment="1">
      <alignment horizontal="left" vertical="center" wrapText="1"/>
    </xf>
    <xf numFmtId="0" fontId="12" fillId="2" borderId="25" xfId="0" applyFont="1" applyFill="1" applyBorder="1" applyAlignment="1">
      <alignment horizontal="left" vertical="center" wrapText="1"/>
    </xf>
    <xf numFmtId="0" fontId="12" fillId="0" borderId="87" xfId="0" applyFont="1" applyBorder="1" applyAlignment="1">
      <alignment horizontal="center" vertical="center" wrapText="1"/>
    </xf>
    <xf numFmtId="0" fontId="12" fillId="0" borderId="73" xfId="0" applyFont="1" applyBorder="1" applyAlignment="1">
      <alignment horizontal="left" vertical="center" wrapText="1"/>
    </xf>
    <xf numFmtId="0" fontId="38" fillId="0" borderId="2" xfId="0" applyFont="1" applyBorder="1" applyAlignment="1">
      <alignment horizontal="left" vertical="center" wrapText="1" indent="14"/>
    </xf>
    <xf numFmtId="0" fontId="4" fillId="0" borderId="2" xfId="0" applyFont="1" applyBorder="1" applyAlignment="1">
      <alignment horizontal="left" vertical="center" wrapText="1" indent="14"/>
    </xf>
    <xf numFmtId="0" fontId="4" fillId="0" borderId="43" xfId="0" applyFont="1" applyBorder="1" applyAlignment="1">
      <alignment horizontal="left" vertical="center" wrapText="1" indent="14"/>
    </xf>
    <xf numFmtId="0" fontId="12" fillId="2" borderId="66" xfId="0" applyFont="1" applyFill="1" applyBorder="1" applyAlignment="1">
      <alignment horizontal="center" vertical="center"/>
    </xf>
    <xf numFmtId="0" fontId="12" fillId="2" borderId="34" xfId="0" applyFont="1" applyFill="1" applyBorder="1" applyAlignment="1">
      <alignment horizontal="center" vertical="center"/>
    </xf>
    <xf numFmtId="0" fontId="12" fillId="2" borderId="35" xfId="0" applyFont="1" applyFill="1" applyBorder="1" applyAlignment="1">
      <alignment horizontal="center" vertical="center"/>
    </xf>
    <xf numFmtId="0" fontId="12" fillId="2" borderId="51" xfId="0" applyFont="1" applyFill="1" applyBorder="1" applyAlignment="1">
      <alignment horizontal="center" vertical="center"/>
    </xf>
    <xf numFmtId="0" fontId="12" fillId="2" borderId="52" xfId="0" applyFont="1" applyFill="1" applyBorder="1" applyAlignment="1">
      <alignment horizontal="center" vertical="center"/>
    </xf>
    <xf numFmtId="0" fontId="12" fillId="2" borderId="53" xfId="0" applyFont="1" applyFill="1" applyBorder="1" applyAlignment="1">
      <alignment horizontal="center" vertical="center"/>
    </xf>
    <xf numFmtId="0" fontId="12" fillId="2" borderId="63" xfId="0" applyFont="1" applyFill="1" applyBorder="1" applyAlignment="1">
      <alignment horizontal="left" vertical="center" wrapText="1"/>
    </xf>
    <xf numFmtId="0" fontId="12" fillId="2" borderId="64" xfId="0" applyFont="1" applyFill="1" applyBorder="1" applyAlignment="1">
      <alignment horizontal="left" vertical="center" wrapText="1"/>
    </xf>
    <xf numFmtId="0" fontId="12" fillId="2" borderId="67"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67" xfId="0" applyFont="1" applyFill="1" applyBorder="1" applyAlignment="1">
      <alignment horizontal="left" vertical="center"/>
    </xf>
    <xf numFmtId="0" fontId="12" fillId="2" borderId="4" xfId="0" applyFont="1" applyFill="1" applyBorder="1" applyAlignment="1">
      <alignment horizontal="left" vertical="center"/>
    </xf>
    <xf numFmtId="0" fontId="12" fillId="2" borderId="5" xfId="0" applyFont="1" applyFill="1" applyBorder="1" applyAlignment="1">
      <alignment horizontal="left" vertical="center"/>
    </xf>
    <xf numFmtId="0" fontId="12" fillId="0" borderId="72" xfId="0" applyFont="1" applyBorder="1" applyAlignment="1">
      <alignment horizontal="center" vertical="center" wrapText="1"/>
    </xf>
    <xf numFmtId="0" fontId="12" fillId="0" borderId="7" xfId="0" applyFont="1" applyBorder="1" applyAlignment="1">
      <alignment horizontal="left" vertical="center" wrapText="1"/>
    </xf>
    <xf numFmtId="0" fontId="12" fillId="0" borderId="70" xfId="0" applyFont="1" applyBorder="1" applyAlignment="1">
      <alignment horizontal="left" vertical="center" wrapText="1"/>
    </xf>
    <xf numFmtId="44" fontId="12" fillId="0" borderId="73" xfId="0" applyNumberFormat="1" applyFont="1" applyBorder="1" applyAlignment="1">
      <alignment horizontal="left" vertical="center" wrapText="1"/>
    </xf>
    <xf numFmtId="0" fontId="43" fillId="35" borderId="1" xfId="0" applyFont="1" applyFill="1" applyBorder="1" applyAlignment="1">
      <alignment horizontal="center" vertical="center"/>
    </xf>
    <xf numFmtId="44" fontId="1" fillId="0" borderId="0" xfId="31" applyFont="1"/>
    <xf numFmtId="44" fontId="1" fillId="0" borderId="0" xfId="48" applyNumberFormat="1"/>
  </cellXfs>
  <cellStyles count="51">
    <cellStyle name="20% - Ênfase1 2" xfId="1" xr:uid="{00000000-0005-0000-0000-000000000000}"/>
    <cellStyle name="20% - Ênfase2 2" xfId="2" xr:uid="{00000000-0005-0000-0000-000001000000}"/>
    <cellStyle name="20% - Ênfase3 2" xfId="3" xr:uid="{00000000-0005-0000-0000-000002000000}"/>
    <cellStyle name="20% - Ênfase4 2" xfId="4" xr:uid="{00000000-0005-0000-0000-000003000000}"/>
    <cellStyle name="20% - Ênfase5" xfId="5" builtinId="46" customBuiltin="1"/>
    <cellStyle name="20% - Ênfase6" xfId="6" builtinId="50" customBuiltin="1"/>
    <cellStyle name="40% - Ênfase1" xfId="7" builtinId="31" customBuiltin="1"/>
    <cellStyle name="40% - Ênfase2" xfId="8" builtinId="35" customBuiltin="1"/>
    <cellStyle name="40% - Ênfase3 2" xfId="9" xr:uid="{00000000-0005-0000-0000-000008000000}"/>
    <cellStyle name="40% - Ênfase4" xfId="10" builtinId="43" customBuiltin="1"/>
    <cellStyle name="40% - Ênfase5" xfId="11" builtinId="47" customBuiltin="1"/>
    <cellStyle name="40% - Ênfase6" xfId="12" builtinId="51" customBuiltin="1"/>
    <cellStyle name="60% - Ênfase1" xfId="13" builtinId="32" customBuiltin="1"/>
    <cellStyle name="60% - Ênfase2" xfId="14" builtinId="36" customBuiltin="1"/>
    <cellStyle name="60% - Ênfase3 2" xfId="15" xr:uid="{00000000-0005-0000-0000-00000E000000}"/>
    <cellStyle name="60% - Ênfase4 2" xfId="16" xr:uid="{00000000-0005-0000-0000-00000F000000}"/>
    <cellStyle name="60% - Ênfase5" xfId="17" builtinId="48" customBuiltin="1"/>
    <cellStyle name="60% - Ênfase6 2" xfId="18" xr:uid="{00000000-0005-0000-0000-000011000000}"/>
    <cellStyle name="Bom" xfId="19" builtinId="26" customBuiltin="1"/>
    <cellStyle name="Cálculo" xfId="20" builtinId="22" customBuiltin="1"/>
    <cellStyle name="Célula de Verificação" xfId="21" builtinId="23" customBuiltin="1"/>
    <cellStyle name="Célula Vinculada" xfId="22" builtinId="24" customBuiltin="1"/>
    <cellStyle name="Ênfase1" xfId="23" builtinId="29" customBuiltin="1"/>
    <cellStyle name="Ênfase2" xfId="24" builtinId="33" customBuiltin="1"/>
    <cellStyle name="Ênfase3" xfId="25" builtinId="37" customBuiltin="1"/>
    <cellStyle name="Ênfase4" xfId="26" builtinId="41" customBuiltin="1"/>
    <cellStyle name="Ênfase5" xfId="27" builtinId="45" customBuiltin="1"/>
    <cellStyle name="Ênfase6" xfId="28" builtinId="49" customBuiltin="1"/>
    <cellStyle name="Entrada" xfId="29" builtinId="20" customBuiltin="1"/>
    <cellStyle name="Moeda" xfId="31" builtinId="4"/>
    <cellStyle name="Neutro" xfId="32" builtinId="28" customBuiltin="1"/>
    <cellStyle name="Normal" xfId="0" builtinId="0"/>
    <cellStyle name="Normal 2" xfId="33" xr:uid="{00000000-0005-0000-0000-000021000000}"/>
    <cellStyle name="Normal 3" xfId="46" xr:uid="{00000000-0005-0000-0000-000022000000}"/>
    <cellStyle name="Normal 4" xfId="47" xr:uid="{00000000-0005-0000-0000-000023000000}"/>
    <cellStyle name="Normal 5" xfId="48" xr:uid="{00000000-0005-0000-0000-000024000000}"/>
    <cellStyle name="Nota 2" xfId="34" xr:uid="{00000000-0005-0000-0000-000025000000}"/>
    <cellStyle name="Porcentagem" xfId="35" builtinId="5"/>
    <cellStyle name="Porcentagem 2" xfId="49" xr:uid="{00000000-0005-0000-0000-000027000000}"/>
    <cellStyle name="Ruim" xfId="30" builtinId="27" customBuiltin="1"/>
    <cellStyle name="Saída" xfId="36" builtinId="21" customBuiltin="1"/>
    <cellStyle name="Separador de milhares 2 2" xfId="50" xr:uid="{00000000-0005-0000-0000-00002A000000}"/>
    <cellStyle name="Texto de Aviso" xfId="38" builtinId="11" customBuiltin="1"/>
    <cellStyle name="Texto Explicativo" xfId="39" builtinId="53" customBuiltin="1"/>
    <cellStyle name="Título" xfId="40" builtinId="15" customBuiltin="1"/>
    <cellStyle name="Título 1" xfId="41" builtinId="16" customBuiltin="1"/>
    <cellStyle name="Título 2" xfId="42" builtinId="17" customBuiltin="1"/>
    <cellStyle name="Título 3" xfId="43" builtinId="18" customBuiltin="1"/>
    <cellStyle name="Título 4" xfId="44" builtinId="19" customBuiltin="1"/>
    <cellStyle name="Total" xfId="45" builtinId="25" customBuiltin="1"/>
    <cellStyle name="Vírgula" xfId="37" builtinId="3"/>
  </cellStyles>
  <dxfs count="9">
    <dxf>
      <fill>
        <patternFill patternType="solid">
          <fgColor rgb="FFC0C0C0"/>
          <bgColor rgb="FFC0C0C0"/>
        </patternFill>
      </fill>
      <border>
        <left/>
        <right/>
        <top/>
        <bottom/>
      </border>
    </dxf>
    <dxf>
      <fill>
        <patternFill patternType="solid">
          <fgColor rgb="FFC0C0C0"/>
          <bgColor rgb="FFC0C0C0"/>
        </patternFill>
      </fill>
      <border>
        <left/>
        <right/>
        <top/>
        <bottom/>
      </border>
    </dxf>
    <dxf>
      <fill>
        <patternFill patternType="solid">
          <fgColor rgb="FFC0C0C0"/>
          <bgColor rgb="FFC0C0C0"/>
        </patternFill>
      </fill>
      <border>
        <left/>
        <right/>
        <top/>
        <bottom/>
      </border>
    </dxf>
    <dxf>
      <fill>
        <patternFill patternType="solid">
          <fgColor rgb="FFC0C0C0"/>
          <bgColor rgb="FFC0C0C0"/>
        </patternFill>
      </fill>
      <border>
        <left/>
        <right/>
        <top/>
        <bottom/>
      </border>
    </dxf>
    <dxf>
      <fill>
        <patternFill patternType="solid">
          <fgColor rgb="FFC0C0C0"/>
          <bgColor rgb="FFC0C0C0"/>
        </patternFill>
      </fill>
      <border>
        <left/>
        <right/>
        <top/>
        <bottom/>
      </border>
    </dxf>
    <dxf>
      <fill>
        <patternFill patternType="solid">
          <fgColor rgb="FFC0C0C0"/>
          <bgColor rgb="FFC0C0C0"/>
        </patternFill>
      </fill>
      <border>
        <left/>
        <right/>
        <top/>
        <bottom/>
      </border>
    </dxf>
    <dxf>
      <fill>
        <patternFill patternType="solid">
          <fgColor rgb="FFC0C0C0"/>
          <bgColor rgb="FFC0C0C0"/>
        </patternFill>
      </fill>
      <border>
        <left/>
        <right/>
        <top/>
        <bottom/>
      </border>
    </dxf>
    <dxf>
      <fill>
        <patternFill patternType="solid">
          <fgColor rgb="FFC0C0C0"/>
          <bgColor rgb="FFC0C0C0"/>
        </patternFill>
      </fill>
      <border>
        <left/>
        <right/>
        <top/>
        <bottom/>
      </border>
    </dxf>
    <dxf>
      <fill>
        <patternFill patternType="solid">
          <fgColor rgb="FFC0C0C0"/>
          <bgColor rgb="FFC0C0C0"/>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152400</xdr:colOff>
      <xdr:row>0</xdr:row>
      <xdr:rowOff>0</xdr:rowOff>
    </xdr:from>
    <xdr:to>
      <xdr:col>5</xdr:col>
      <xdr:colOff>381000</xdr:colOff>
      <xdr:row>1</xdr:row>
      <xdr:rowOff>47625</xdr:rowOff>
    </xdr:to>
    <xdr:sp macro="" textlink="">
      <xdr:nvSpPr>
        <xdr:cNvPr id="2" name="Text Box 6">
          <a:extLst>
            <a:ext uri="{FF2B5EF4-FFF2-40B4-BE49-F238E27FC236}">
              <a16:creationId xmlns:a16="http://schemas.microsoft.com/office/drawing/2014/main" id="{00000000-0008-0000-0000-000002000000}"/>
            </a:ext>
          </a:extLst>
        </xdr:cNvPr>
        <xdr:cNvSpPr txBox="1">
          <a:spLocks noChangeArrowheads="1"/>
        </xdr:cNvSpPr>
      </xdr:nvSpPr>
      <xdr:spPr bwMode="auto">
        <a:xfrm>
          <a:off x="1562100" y="0"/>
          <a:ext cx="7867650" cy="819150"/>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100" b="0" i="0" strike="noStrike">
              <a:solidFill>
                <a:srgbClr val="000000"/>
              </a:solidFill>
              <a:latin typeface="Century Gothic"/>
            </a:rPr>
            <a:t>ESTADO DE MINAS GERAIS</a:t>
          </a:r>
        </a:p>
        <a:p>
          <a:pPr algn="l" rtl="1">
            <a:defRPr sz="1000"/>
          </a:pPr>
          <a:r>
            <a:rPr lang="pt-BR" sz="900" b="0" i="0" strike="noStrike">
              <a:solidFill>
                <a:srgbClr val="000000"/>
              </a:solidFill>
              <a:latin typeface="Century Gothic"/>
            </a:rPr>
            <a:t>Secretaria de Estado de Turismo</a:t>
          </a:r>
        </a:p>
        <a:p>
          <a:pPr algn="l" rtl="1">
            <a:defRPr sz="1000"/>
          </a:pPr>
          <a:r>
            <a:rPr lang="pt-BR" sz="900" b="0" i="0" strike="noStrike">
              <a:solidFill>
                <a:srgbClr val="000000"/>
              </a:solidFill>
              <a:latin typeface="Century Gothic"/>
            </a:rPr>
            <a:t>Superintendência de Estruturas Turísticas</a:t>
          </a:r>
        </a:p>
        <a:p>
          <a:pPr algn="l" rtl="1">
            <a:defRPr sz="1000"/>
          </a:pPr>
          <a:r>
            <a:rPr lang="pt-BR" sz="900" b="0" i="0" strike="noStrike">
              <a:solidFill>
                <a:srgbClr val="000000"/>
              </a:solidFill>
              <a:latin typeface="Century Gothic"/>
            </a:rPr>
            <a:t>Diretoria de Infraestrutura</a:t>
          </a: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0</xdr:row>
          <xdr:rowOff>85725</xdr:rowOff>
        </xdr:from>
        <xdr:to>
          <xdr:col>1</xdr:col>
          <xdr:colOff>847725</xdr:colOff>
          <xdr:row>0</xdr:row>
          <xdr:rowOff>704850</xdr:rowOff>
        </xdr:to>
        <xdr:sp macro="" textlink="">
          <xdr:nvSpPr>
            <xdr:cNvPr id="52225" name="Object 1" hidden="1">
              <a:extLst>
                <a:ext uri="{63B3BB69-23CF-44E3-9099-C40C66FF867C}">
                  <a14:compatExt spid="_x0000_s52225"/>
                </a:ext>
                <a:ext uri="{FF2B5EF4-FFF2-40B4-BE49-F238E27FC236}">
                  <a16:creationId xmlns:a16="http://schemas.microsoft.com/office/drawing/2014/main" id="{00000000-0008-0000-00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162983</xdr:colOff>
      <xdr:row>28</xdr:row>
      <xdr:rowOff>123825</xdr:rowOff>
    </xdr:from>
    <xdr:to>
      <xdr:col>3</xdr:col>
      <xdr:colOff>438149</xdr:colOff>
      <xdr:row>31</xdr:row>
      <xdr:rowOff>9525</xdr:rowOff>
    </xdr:to>
    <xdr:sp macro="" textlink="">
      <xdr:nvSpPr>
        <xdr:cNvPr id="2" name="CaixaDeTexto 1">
          <a:extLst>
            <a:ext uri="{FF2B5EF4-FFF2-40B4-BE49-F238E27FC236}">
              <a16:creationId xmlns:a16="http://schemas.microsoft.com/office/drawing/2014/main" id="{00000000-0008-0000-0200-000002000000}"/>
            </a:ext>
          </a:extLst>
        </xdr:cNvPr>
        <xdr:cNvSpPr txBox="1"/>
      </xdr:nvSpPr>
      <xdr:spPr>
        <a:xfrm>
          <a:off x="410633" y="6419850"/>
          <a:ext cx="5342466"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r>
            <a:rPr lang="pt-BR" sz="1100" b="0" i="0">
              <a:latin typeface="Cambria Math" panose="02040503050406030204" pitchFamily="18" charset="0"/>
            </a:rPr>
            <a:t>BDI=BDI (%)=((1+(AC+S+R+G))</a:t>
          </a:r>
          <a:r>
            <a:rPr lang="pt-BR" sz="1100" b="0" i="0">
              <a:latin typeface="Cambria Math" panose="02040503050406030204" pitchFamily="18" charset="0"/>
              <a:ea typeface="Cambria Math" panose="02040503050406030204" pitchFamily="18" charset="0"/>
            </a:rPr>
            <a:t>×(1+DF)×(1+L))/(</a:t>
          </a:r>
          <a:r>
            <a:rPr lang="pt-BR" sz="1100" b="0" i="0">
              <a:latin typeface="Cambria Math" panose="02040503050406030204" pitchFamily="18" charset="0"/>
            </a:rPr>
            <a:t>(1−I))−1</a:t>
          </a:r>
          <a:endParaRPr lang="pt-BR" sz="1100" i="0">
            <a:latin typeface="Century Gothic" panose="020B0502020202020204" pitchFamily="34" charset="0"/>
          </a:endParaRPr>
        </a:p>
      </xdr:txBody>
    </xdr:sp>
    <xdr:clientData/>
  </xdr:twoCellAnchor>
  <xdr:twoCellAnchor>
    <xdr:from>
      <xdr:col>2</xdr:col>
      <xdr:colOff>876300</xdr:colOff>
      <xdr:row>0</xdr:row>
      <xdr:rowOff>76200</xdr:rowOff>
    </xdr:from>
    <xdr:to>
      <xdr:col>4</xdr:col>
      <xdr:colOff>295275</xdr:colOff>
      <xdr:row>2</xdr:row>
      <xdr:rowOff>114300</xdr:rowOff>
    </xdr:to>
    <xdr:sp macro="" textlink="">
      <xdr:nvSpPr>
        <xdr:cNvPr id="3" name="Text Box 6">
          <a:extLst>
            <a:ext uri="{FF2B5EF4-FFF2-40B4-BE49-F238E27FC236}">
              <a16:creationId xmlns:a16="http://schemas.microsoft.com/office/drawing/2014/main" id="{00000000-0008-0000-0200-000003000000}"/>
            </a:ext>
          </a:extLst>
        </xdr:cNvPr>
        <xdr:cNvSpPr txBox="1">
          <a:spLocks noChangeArrowheads="1"/>
        </xdr:cNvSpPr>
      </xdr:nvSpPr>
      <xdr:spPr bwMode="auto">
        <a:xfrm>
          <a:off x="2066925" y="76200"/>
          <a:ext cx="4152900" cy="571500"/>
        </a:xfrm>
        <a:prstGeom prst="rect">
          <a:avLst/>
        </a:prstGeom>
        <a:noFill/>
        <a:ln w="9525">
          <a:noFill/>
          <a:miter lim="800000"/>
          <a:headEnd/>
          <a:tailEnd/>
        </a:ln>
      </xdr:spPr>
      <xdr:txBody>
        <a:bodyPr vertOverflow="clip" wrap="square" lIns="27432" tIns="22860" rIns="0" bIns="0" anchor="t" upright="1"/>
        <a:lstStyle/>
        <a:p>
          <a:pPr algn="ctr" rtl="1">
            <a:defRPr sz="1000"/>
          </a:pPr>
          <a:r>
            <a:rPr lang="pt-BR" sz="1400" b="1" i="0" strike="noStrike">
              <a:solidFill>
                <a:srgbClr val="000000"/>
              </a:solidFill>
              <a:latin typeface="Century Gothic" pitchFamily="34" charset="0"/>
              <a:cs typeface="Arial"/>
            </a:rPr>
            <a:t>PREFEITURA MUNICIPAL DE PONTE NOVA</a:t>
          </a:r>
        </a:p>
        <a:p>
          <a:pPr algn="ctr" rtl="1">
            <a:defRPr sz="1000"/>
          </a:pPr>
          <a:r>
            <a:rPr lang="pt-BR" sz="1200" b="1" i="0" strike="noStrike">
              <a:solidFill>
                <a:srgbClr val="000000"/>
              </a:solidFill>
              <a:latin typeface="Century Gothic" pitchFamily="34" charset="0"/>
              <a:cs typeface="Arial"/>
            </a:rPr>
            <a:t> ESTADO DE MINAS GERAIS</a:t>
          </a:r>
        </a:p>
        <a:p>
          <a:pPr algn="ctr" rtl="1">
            <a:defRPr sz="1000"/>
          </a:pPr>
          <a:endParaRPr lang="pt-BR" sz="1200" b="1" i="0" strike="noStrike">
            <a:solidFill>
              <a:srgbClr val="000000"/>
            </a:solidFill>
            <a:latin typeface="Century Gothic" pitchFamily="34" charset="0"/>
            <a:cs typeface="Arial"/>
          </a:endParaRPr>
        </a:p>
        <a:p>
          <a:pPr algn="ctr" rtl="1">
            <a:defRPr sz="1000"/>
          </a:pPr>
          <a:endParaRPr lang="pt-BR" sz="1200" b="0" i="0" strike="noStrike">
            <a:solidFill>
              <a:srgbClr val="000000"/>
            </a:solidFill>
            <a:latin typeface="Arial"/>
            <a:cs typeface="Arial"/>
          </a:endParaRPr>
        </a:p>
      </xdr:txBody>
    </xdr:sp>
    <xdr:clientData/>
  </xdr:twoCellAnchor>
  <xdr:twoCellAnchor editAs="oneCell">
    <xdr:from>
      <xdr:col>1</xdr:col>
      <xdr:colOff>9525</xdr:colOff>
      <xdr:row>0</xdr:row>
      <xdr:rowOff>0</xdr:rowOff>
    </xdr:from>
    <xdr:to>
      <xdr:col>2</xdr:col>
      <xdr:colOff>1049708</xdr:colOff>
      <xdr:row>2</xdr:row>
      <xdr:rowOff>186600</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121" t="10584" r="6878" b="14010"/>
        <a:stretch/>
      </xdr:blipFill>
      <xdr:spPr>
        <a:xfrm>
          <a:off x="257175" y="0"/>
          <a:ext cx="1983158" cy="72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772584</xdr:colOff>
      <xdr:row>0</xdr:row>
      <xdr:rowOff>0</xdr:rowOff>
    </xdr:from>
    <xdr:to>
      <xdr:col>6</xdr:col>
      <xdr:colOff>931333</xdr:colOff>
      <xdr:row>1</xdr:row>
      <xdr:rowOff>0</xdr:rowOff>
    </xdr:to>
    <xdr:sp macro="" textlink="">
      <xdr:nvSpPr>
        <xdr:cNvPr id="2" name="Text Box 6">
          <a:extLst>
            <a:ext uri="{FF2B5EF4-FFF2-40B4-BE49-F238E27FC236}">
              <a16:creationId xmlns:a16="http://schemas.microsoft.com/office/drawing/2014/main" id="{00000000-0008-0000-0300-000002000000}"/>
            </a:ext>
          </a:extLst>
        </xdr:cNvPr>
        <xdr:cNvSpPr txBox="1">
          <a:spLocks noChangeArrowheads="1"/>
        </xdr:cNvSpPr>
      </xdr:nvSpPr>
      <xdr:spPr bwMode="auto">
        <a:xfrm>
          <a:off x="2153709" y="0"/>
          <a:ext cx="10312399" cy="638175"/>
        </a:xfrm>
        <a:prstGeom prst="rect">
          <a:avLst/>
        </a:prstGeom>
        <a:noFill/>
        <a:ln w="9525">
          <a:noFill/>
          <a:miter lim="800000"/>
          <a:headEnd/>
          <a:tailEnd/>
        </a:ln>
      </xdr:spPr>
      <xdr:txBody>
        <a:bodyPr vertOverflow="clip" wrap="square" lIns="27432" tIns="22860" rIns="0" bIns="0" anchor="ctr" upright="1"/>
        <a:lstStyle/>
        <a:p>
          <a:pPr algn="ctr"/>
          <a:r>
            <a:rPr lang="pt-BR" sz="1400" b="1">
              <a:effectLst/>
              <a:latin typeface="Century Gothic" pitchFamily="34" charset="0"/>
              <a:ea typeface="+mn-ea"/>
              <a:cs typeface="Times New Roman" panose="02020603050405020304" pitchFamily="18" charset="0"/>
            </a:rPr>
            <a:t>PREFEITURA</a:t>
          </a:r>
          <a:r>
            <a:rPr lang="pt-BR" sz="1400" b="1" baseline="0">
              <a:effectLst/>
              <a:latin typeface="Century Gothic" pitchFamily="34" charset="0"/>
              <a:ea typeface="+mn-ea"/>
              <a:cs typeface="Times New Roman" panose="02020603050405020304" pitchFamily="18" charset="0"/>
            </a:rPr>
            <a:t> MUNICIPAL DE PONTE NOVA</a:t>
          </a:r>
        </a:p>
        <a:p>
          <a:pPr algn="ctr"/>
          <a:r>
            <a:rPr lang="pt-BR" sz="1200" b="1" baseline="0">
              <a:effectLst/>
              <a:latin typeface="Century Gothic" pitchFamily="34" charset="0"/>
              <a:ea typeface="+mn-ea"/>
              <a:cs typeface="Times New Roman" panose="02020603050405020304" pitchFamily="18" charset="0"/>
            </a:rPr>
            <a:t>ESTADO DE MINAS GERAIS</a:t>
          </a:r>
          <a:endParaRPr lang="pt-BR" sz="900" b="0" i="0" strike="noStrike">
            <a:solidFill>
              <a:srgbClr val="000000"/>
            </a:solidFill>
            <a:latin typeface="Century Gothic" pitchFamily="34" charset="0"/>
          </a:endParaRPr>
        </a:p>
      </xdr:txBody>
    </xdr:sp>
    <xdr:clientData/>
  </xdr:twoCellAnchor>
  <xdr:twoCellAnchor editAs="oneCell">
    <xdr:from>
      <xdr:col>0</xdr:col>
      <xdr:colOff>215634</xdr:colOff>
      <xdr:row>0</xdr:row>
      <xdr:rowOff>23812</xdr:rowOff>
    </xdr:from>
    <xdr:to>
      <xdr:col>1</xdr:col>
      <xdr:colOff>1858539</xdr:colOff>
      <xdr:row>2</xdr:row>
      <xdr:rowOff>24145</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121" t="10584" r="6878" b="14010"/>
        <a:stretch/>
      </xdr:blipFill>
      <xdr:spPr>
        <a:xfrm>
          <a:off x="215634" y="23812"/>
          <a:ext cx="1985805" cy="72423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772584</xdr:colOff>
      <xdr:row>0</xdr:row>
      <xdr:rowOff>0</xdr:rowOff>
    </xdr:from>
    <xdr:to>
      <xdr:col>7</xdr:col>
      <xdr:colOff>931333</xdr:colOff>
      <xdr:row>1</xdr:row>
      <xdr:rowOff>0</xdr:rowOff>
    </xdr:to>
    <xdr:sp macro="" textlink="">
      <xdr:nvSpPr>
        <xdr:cNvPr id="5" name="Text Box 6">
          <a:extLst>
            <a:ext uri="{FF2B5EF4-FFF2-40B4-BE49-F238E27FC236}">
              <a16:creationId xmlns:a16="http://schemas.microsoft.com/office/drawing/2014/main" id="{00000000-0008-0000-0400-000005000000}"/>
            </a:ext>
          </a:extLst>
        </xdr:cNvPr>
        <xdr:cNvSpPr txBox="1">
          <a:spLocks noChangeArrowheads="1"/>
        </xdr:cNvSpPr>
      </xdr:nvSpPr>
      <xdr:spPr bwMode="auto">
        <a:xfrm>
          <a:off x="2180167" y="0"/>
          <a:ext cx="9567333" cy="635000"/>
        </a:xfrm>
        <a:prstGeom prst="rect">
          <a:avLst/>
        </a:prstGeom>
        <a:noFill/>
        <a:ln w="9525">
          <a:noFill/>
          <a:miter lim="800000"/>
          <a:headEnd/>
          <a:tailEnd/>
        </a:ln>
      </xdr:spPr>
      <xdr:txBody>
        <a:bodyPr vertOverflow="clip" wrap="square" lIns="27432" tIns="22860" rIns="0" bIns="0" anchor="ctr" upright="1"/>
        <a:lstStyle/>
        <a:p>
          <a:pPr algn="ctr"/>
          <a:r>
            <a:rPr lang="pt-BR" sz="1400" b="1">
              <a:effectLst/>
              <a:latin typeface="Century Gothic" pitchFamily="34" charset="0"/>
              <a:ea typeface="+mn-ea"/>
              <a:cs typeface="Times New Roman" panose="02020603050405020304" pitchFamily="18" charset="0"/>
            </a:rPr>
            <a:t>PREFEITURA</a:t>
          </a:r>
          <a:r>
            <a:rPr lang="pt-BR" sz="1400" b="1" baseline="0">
              <a:effectLst/>
              <a:latin typeface="Century Gothic" pitchFamily="34" charset="0"/>
              <a:ea typeface="+mn-ea"/>
              <a:cs typeface="Times New Roman" panose="02020603050405020304" pitchFamily="18" charset="0"/>
            </a:rPr>
            <a:t> MUNICIPAL DE PONTE NOVA</a:t>
          </a:r>
        </a:p>
        <a:p>
          <a:pPr algn="ctr"/>
          <a:r>
            <a:rPr lang="pt-BR" sz="1200" b="1" baseline="0">
              <a:effectLst/>
              <a:latin typeface="Century Gothic" pitchFamily="34" charset="0"/>
              <a:ea typeface="+mn-ea"/>
              <a:cs typeface="Times New Roman" panose="02020603050405020304" pitchFamily="18" charset="0"/>
            </a:rPr>
            <a:t>ESTADO DE MINAS GERAIS</a:t>
          </a:r>
          <a:endParaRPr lang="pt-BR" sz="900" b="0" i="0" strike="noStrike">
            <a:solidFill>
              <a:srgbClr val="000000"/>
            </a:solidFill>
            <a:latin typeface="Century Gothic" pitchFamily="34" charset="0"/>
          </a:endParaRPr>
        </a:p>
      </xdr:txBody>
    </xdr:sp>
    <xdr:clientData/>
  </xdr:twoCellAnchor>
  <xdr:twoCellAnchor editAs="oneCell">
    <xdr:from>
      <xdr:col>0</xdr:col>
      <xdr:colOff>215634</xdr:colOff>
      <xdr:row>0</xdr:row>
      <xdr:rowOff>23812</xdr:rowOff>
    </xdr:from>
    <xdr:to>
      <xdr:col>2</xdr:col>
      <xdr:colOff>820314</xdr:colOff>
      <xdr:row>2</xdr:row>
      <xdr:rowOff>24145</xdr:rowOff>
    </xdr:to>
    <xdr:pic>
      <xdr:nvPicPr>
        <xdr:cNvPr id="4" name="Imagem 3">
          <a:extLst>
            <a:ext uri="{FF2B5EF4-FFF2-40B4-BE49-F238E27FC236}">
              <a16:creationId xmlns:a16="http://schemas.microsoft.com/office/drawing/2014/main" id="{00000000-0008-0000-04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121" t="10584" r="6878" b="14010"/>
        <a:stretch/>
      </xdr:blipFill>
      <xdr:spPr>
        <a:xfrm>
          <a:off x="215634" y="23812"/>
          <a:ext cx="1985805" cy="7266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36</xdr:row>
      <xdr:rowOff>63499</xdr:rowOff>
    </xdr:from>
    <xdr:to>
      <xdr:col>10</xdr:col>
      <xdr:colOff>1109</xdr:colOff>
      <xdr:row>39</xdr:row>
      <xdr:rowOff>119063</xdr:rowOff>
    </xdr:to>
    <xdr:sp macro="" textlink="">
      <xdr:nvSpPr>
        <xdr:cNvPr id="3" name="Text Box 7">
          <a:extLst>
            <a:ext uri="{FF2B5EF4-FFF2-40B4-BE49-F238E27FC236}">
              <a16:creationId xmlns:a16="http://schemas.microsoft.com/office/drawing/2014/main" id="{00000000-0008-0000-0500-000003000000}"/>
            </a:ext>
          </a:extLst>
        </xdr:cNvPr>
        <xdr:cNvSpPr txBox="1">
          <a:spLocks noChangeArrowheads="1"/>
        </xdr:cNvSpPr>
      </xdr:nvSpPr>
      <xdr:spPr bwMode="auto">
        <a:xfrm>
          <a:off x="47625" y="8169274"/>
          <a:ext cx="10992959" cy="569914"/>
        </a:xfrm>
        <a:prstGeom prst="rect">
          <a:avLst/>
        </a:prstGeom>
        <a:noFill/>
        <a:ln w="9525">
          <a:noFill/>
          <a:miter lim="800000"/>
          <a:headEnd/>
          <a:tailEnd/>
        </a:ln>
      </xdr:spPr>
      <xdr:txBody>
        <a:bodyPr vertOverflow="clip" wrap="square" lIns="27432" tIns="22860" rIns="27432" bIns="0" anchor="t" upright="1"/>
        <a:lstStyle/>
        <a:p>
          <a:pPr algn="ctr" rtl="1">
            <a:defRPr sz="1000"/>
          </a:pPr>
          <a:r>
            <a:rPr lang="pt-BR" sz="800" b="0" i="0" strike="noStrike">
              <a:solidFill>
                <a:srgbClr val="000000"/>
              </a:solidFill>
              <a:latin typeface="Arial"/>
              <a:cs typeface="Arial"/>
            </a:rPr>
            <a:t>Secretaria Municipal</a:t>
          </a:r>
          <a:r>
            <a:rPr lang="pt-BR" sz="800" b="0" i="0" strike="noStrike" baseline="0">
              <a:solidFill>
                <a:srgbClr val="000000"/>
              </a:solidFill>
              <a:latin typeface="Arial"/>
              <a:cs typeface="Arial"/>
            </a:rPr>
            <a:t> de Obras</a:t>
          </a:r>
          <a:r>
            <a:rPr lang="pt-BR" sz="800" b="0" i="0" strike="noStrike">
              <a:solidFill>
                <a:srgbClr val="000000"/>
              </a:solidFill>
              <a:latin typeface="Arial"/>
              <a:cs typeface="Arial"/>
            </a:rPr>
            <a:t>- SEMOB- MG</a:t>
          </a:r>
          <a:endParaRPr lang="pt-BR" sz="900" b="0" i="0" strike="noStrike">
            <a:solidFill>
              <a:srgbClr val="000000"/>
            </a:solidFill>
            <a:latin typeface="Arial"/>
            <a:cs typeface="Arial"/>
          </a:endParaRPr>
        </a:p>
        <a:p>
          <a:pPr algn="ctr" rtl="1">
            <a:defRPr sz="1000"/>
          </a:pPr>
          <a:r>
            <a:rPr lang="pt-BR" sz="900" b="0" i="0" strike="noStrike">
              <a:solidFill>
                <a:srgbClr val="000000"/>
              </a:solidFill>
              <a:latin typeface="Arial"/>
              <a:cs typeface="Arial"/>
            </a:rPr>
            <a:t>E-mail: semob@pontenova.mg.gov.br</a:t>
          </a:r>
        </a:p>
        <a:p>
          <a:pPr algn="ctr" rtl="1">
            <a:defRPr sz="1000"/>
          </a:pPr>
          <a:r>
            <a:rPr lang="pt-BR" sz="900" b="0" i="0" strike="noStrike">
              <a:solidFill>
                <a:srgbClr val="000000"/>
              </a:solidFill>
              <a:latin typeface="Arial"/>
              <a:cs typeface="Arial"/>
            </a:rPr>
            <a:t>Fone Geral: (31) </a:t>
          </a:r>
          <a:r>
            <a:rPr lang="pt-BR" sz="900" b="0" i="0" strike="noStrike" baseline="0">
              <a:solidFill>
                <a:srgbClr val="000000"/>
              </a:solidFill>
              <a:latin typeface="Arial"/>
              <a:cs typeface="Arial"/>
            </a:rPr>
            <a:t> 3817-4239</a:t>
          </a:r>
          <a:r>
            <a:rPr lang="pt-BR" sz="900" b="0" i="0" strike="noStrike">
              <a:solidFill>
                <a:srgbClr val="000000"/>
              </a:solidFill>
              <a:latin typeface="Arial"/>
              <a:cs typeface="Arial"/>
            </a:rPr>
            <a:t>-</a:t>
          </a:r>
        </a:p>
        <a:p>
          <a:pPr algn="ctr" rtl="1">
            <a:defRPr sz="1000"/>
          </a:pPr>
          <a:r>
            <a:rPr lang="pt-BR" sz="900" b="0" i="0" strike="noStrike">
              <a:solidFill>
                <a:srgbClr val="000000"/>
              </a:solidFill>
              <a:latin typeface="Arial"/>
              <a:cs typeface="Arial"/>
            </a:rPr>
            <a:t>Endereço</a:t>
          </a:r>
          <a:r>
            <a:rPr lang="pt-BR" sz="900" b="0" i="0" strike="noStrike" baseline="0">
              <a:solidFill>
                <a:srgbClr val="000000"/>
              </a:solidFill>
              <a:latin typeface="Arial"/>
              <a:cs typeface="Arial"/>
            </a:rPr>
            <a:t>: Av. Getúlio Vargas, n</a:t>
          </a:r>
          <a:r>
            <a:rPr lang="pt-BR" sz="900" b="0" i="0" strike="noStrike">
              <a:solidFill>
                <a:srgbClr val="000000"/>
              </a:solidFill>
              <a:latin typeface="Arial"/>
              <a:cs typeface="Arial"/>
            </a:rPr>
            <a:t>º</a:t>
          </a:r>
          <a:r>
            <a:rPr lang="pt-BR" sz="900" b="0" i="0" strike="noStrike" baseline="0">
              <a:solidFill>
                <a:srgbClr val="000000"/>
              </a:solidFill>
              <a:latin typeface="Arial"/>
              <a:cs typeface="Arial"/>
            </a:rPr>
            <a:t> 828</a:t>
          </a:r>
          <a:r>
            <a:rPr lang="pt-BR" sz="900" b="0" i="0" strike="noStrike">
              <a:solidFill>
                <a:srgbClr val="000000"/>
              </a:solidFill>
              <a:latin typeface="Arial"/>
              <a:cs typeface="Arial"/>
            </a:rPr>
            <a:t>- Bairro Triângulo - CEP 35430-144 - Ponte</a:t>
          </a:r>
          <a:r>
            <a:rPr lang="pt-BR" sz="900" b="0" i="0" strike="noStrike" baseline="0">
              <a:solidFill>
                <a:srgbClr val="000000"/>
              </a:solidFill>
              <a:latin typeface="Arial"/>
              <a:cs typeface="Arial"/>
            </a:rPr>
            <a:t> Nova</a:t>
          </a:r>
          <a:r>
            <a:rPr lang="pt-BR" sz="900" b="0" i="0" strike="noStrike">
              <a:solidFill>
                <a:srgbClr val="000000"/>
              </a:solidFill>
              <a:latin typeface="Arial"/>
              <a:cs typeface="Arial"/>
            </a:rPr>
            <a:t> - MG</a:t>
          </a:r>
        </a:p>
      </xdr:txBody>
    </xdr:sp>
    <xdr:clientData/>
  </xdr:twoCellAnchor>
  <xdr:twoCellAnchor>
    <xdr:from>
      <xdr:col>0</xdr:col>
      <xdr:colOff>47625</xdr:colOff>
      <xdr:row>36</xdr:row>
      <xdr:rowOff>63499</xdr:rowOff>
    </xdr:from>
    <xdr:to>
      <xdr:col>10</xdr:col>
      <xdr:colOff>1109</xdr:colOff>
      <xdr:row>39</xdr:row>
      <xdr:rowOff>119063</xdr:rowOff>
    </xdr:to>
    <xdr:sp macro="" textlink="">
      <xdr:nvSpPr>
        <xdr:cNvPr id="4" name="Text Box 7">
          <a:extLst>
            <a:ext uri="{FF2B5EF4-FFF2-40B4-BE49-F238E27FC236}">
              <a16:creationId xmlns:a16="http://schemas.microsoft.com/office/drawing/2014/main" id="{00000000-0008-0000-0500-000004000000}"/>
            </a:ext>
          </a:extLst>
        </xdr:cNvPr>
        <xdr:cNvSpPr txBox="1">
          <a:spLocks noChangeArrowheads="1"/>
        </xdr:cNvSpPr>
      </xdr:nvSpPr>
      <xdr:spPr bwMode="auto">
        <a:xfrm>
          <a:off x="47625" y="8169274"/>
          <a:ext cx="11316809" cy="569914"/>
        </a:xfrm>
        <a:prstGeom prst="rect">
          <a:avLst/>
        </a:prstGeom>
        <a:noFill/>
        <a:ln w="9525">
          <a:noFill/>
          <a:miter lim="800000"/>
          <a:headEnd/>
          <a:tailEnd/>
        </a:ln>
      </xdr:spPr>
      <xdr:txBody>
        <a:bodyPr vertOverflow="clip" wrap="square" lIns="27432" tIns="22860" rIns="27432" bIns="0" anchor="t" upright="1"/>
        <a:lstStyle/>
        <a:p>
          <a:pPr algn="ctr" rtl="1">
            <a:defRPr sz="1000"/>
          </a:pPr>
          <a:r>
            <a:rPr lang="pt-BR" sz="800" b="0" i="0" strike="noStrike">
              <a:solidFill>
                <a:srgbClr val="000000"/>
              </a:solidFill>
              <a:latin typeface="Arial"/>
              <a:cs typeface="Arial"/>
            </a:rPr>
            <a:t>Secretaria Municipal</a:t>
          </a:r>
          <a:r>
            <a:rPr lang="pt-BR" sz="800" b="0" i="0" strike="noStrike" baseline="0">
              <a:solidFill>
                <a:srgbClr val="000000"/>
              </a:solidFill>
              <a:latin typeface="Arial"/>
              <a:cs typeface="Arial"/>
            </a:rPr>
            <a:t> de Obras</a:t>
          </a:r>
          <a:r>
            <a:rPr lang="pt-BR" sz="800" b="0" i="0" strike="noStrike">
              <a:solidFill>
                <a:srgbClr val="000000"/>
              </a:solidFill>
              <a:latin typeface="Arial"/>
              <a:cs typeface="Arial"/>
            </a:rPr>
            <a:t>- SEMOB- MG</a:t>
          </a:r>
          <a:endParaRPr lang="pt-BR" sz="900" b="0" i="0" strike="noStrike">
            <a:solidFill>
              <a:srgbClr val="000000"/>
            </a:solidFill>
            <a:latin typeface="Arial"/>
            <a:cs typeface="Arial"/>
          </a:endParaRPr>
        </a:p>
        <a:p>
          <a:pPr algn="ctr" rtl="1">
            <a:defRPr sz="1000"/>
          </a:pPr>
          <a:r>
            <a:rPr lang="pt-BR" sz="900" b="0" i="0" strike="noStrike">
              <a:solidFill>
                <a:srgbClr val="000000"/>
              </a:solidFill>
              <a:latin typeface="Arial"/>
              <a:cs typeface="Arial"/>
            </a:rPr>
            <a:t>E-mail: semob@pontenova.mg.gov.br</a:t>
          </a:r>
        </a:p>
        <a:p>
          <a:pPr algn="ctr" rtl="1">
            <a:defRPr sz="1000"/>
          </a:pPr>
          <a:r>
            <a:rPr lang="pt-BR" sz="900" b="0" i="0" strike="noStrike">
              <a:solidFill>
                <a:srgbClr val="000000"/>
              </a:solidFill>
              <a:latin typeface="Arial"/>
              <a:cs typeface="Arial"/>
            </a:rPr>
            <a:t>Fone Geral: (31) </a:t>
          </a:r>
          <a:r>
            <a:rPr lang="pt-BR" sz="900" b="0" i="0" strike="noStrike" baseline="0">
              <a:solidFill>
                <a:srgbClr val="000000"/>
              </a:solidFill>
              <a:latin typeface="Arial"/>
              <a:cs typeface="Arial"/>
            </a:rPr>
            <a:t> 3817-4239</a:t>
          </a:r>
          <a:r>
            <a:rPr lang="pt-BR" sz="900" b="0" i="0" strike="noStrike">
              <a:solidFill>
                <a:srgbClr val="000000"/>
              </a:solidFill>
              <a:latin typeface="Arial"/>
              <a:cs typeface="Arial"/>
            </a:rPr>
            <a:t>-</a:t>
          </a:r>
        </a:p>
        <a:p>
          <a:pPr algn="ctr" rtl="1">
            <a:defRPr sz="1000"/>
          </a:pPr>
          <a:r>
            <a:rPr lang="pt-BR" sz="900" b="0" i="0" strike="noStrike">
              <a:solidFill>
                <a:srgbClr val="000000"/>
              </a:solidFill>
              <a:latin typeface="Arial"/>
              <a:cs typeface="Arial"/>
            </a:rPr>
            <a:t>Endereço</a:t>
          </a:r>
          <a:r>
            <a:rPr lang="pt-BR" sz="900" b="0" i="0" strike="noStrike" baseline="0">
              <a:solidFill>
                <a:srgbClr val="000000"/>
              </a:solidFill>
              <a:latin typeface="Arial"/>
              <a:cs typeface="Arial"/>
            </a:rPr>
            <a:t>: Av. Getúlio Vargas, n</a:t>
          </a:r>
          <a:r>
            <a:rPr lang="pt-BR" sz="900" b="0" i="0" strike="noStrike">
              <a:solidFill>
                <a:srgbClr val="000000"/>
              </a:solidFill>
              <a:latin typeface="Arial"/>
              <a:cs typeface="Arial"/>
            </a:rPr>
            <a:t>º</a:t>
          </a:r>
          <a:r>
            <a:rPr lang="pt-BR" sz="900" b="0" i="0" strike="noStrike" baseline="0">
              <a:solidFill>
                <a:srgbClr val="000000"/>
              </a:solidFill>
              <a:latin typeface="Arial"/>
              <a:cs typeface="Arial"/>
            </a:rPr>
            <a:t> 828</a:t>
          </a:r>
          <a:r>
            <a:rPr lang="pt-BR" sz="900" b="0" i="0" strike="noStrike">
              <a:solidFill>
                <a:srgbClr val="000000"/>
              </a:solidFill>
              <a:latin typeface="Arial"/>
              <a:cs typeface="Arial"/>
            </a:rPr>
            <a:t>- Bairro Triângulo - CEP 35430-144 - Ponte</a:t>
          </a:r>
          <a:r>
            <a:rPr lang="pt-BR" sz="900" b="0" i="0" strike="noStrike" baseline="0">
              <a:solidFill>
                <a:srgbClr val="000000"/>
              </a:solidFill>
              <a:latin typeface="Arial"/>
              <a:cs typeface="Arial"/>
            </a:rPr>
            <a:t> Nova</a:t>
          </a:r>
          <a:r>
            <a:rPr lang="pt-BR" sz="900" b="0" i="0" strike="noStrike">
              <a:solidFill>
                <a:srgbClr val="000000"/>
              </a:solidFill>
              <a:latin typeface="Arial"/>
              <a:cs typeface="Arial"/>
            </a:rPr>
            <a:t> - MG</a:t>
          </a:r>
        </a:p>
      </xdr:txBody>
    </xdr:sp>
    <xdr:clientData/>
  </xdr:twoCellAnchor>
  <xdr:twoCellAnchor editAs="oneCell">
    <xdr:from>
      <xdr:col>0</xdr:col>
      <xdr:colOff>415924</xdr:colOff>
      <xdr:row>0</xdr:row>
      <xdr:rowOff>38100</xdr:rowOff>
    </xdr:from>
    <xdr:to>
      <xdr:col>1</xdr:col>
      <xdr:colOff>1697834</xdr:colOff>
      <xdr:row>0</xdr:row>
      <xdr:rowOff>565151</xdr:rowOff>
    </xdr:to>
    <xdr:pic>
      <xdr:nvPicPr>
        <xdr:cNvPr id="5" name="Imagem 3">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31741"/>
        <a:stretch>
          <a:fillRect/>
        </a:stretch>
      </xdr:blipFill>
      <xdr:spPr bwMode="auto">
        <a:xfrm>
          <a:off x="415924" y="38100"/>
          <a:ext cx="1824835" cy="5270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13586862/AppData/Local/Microsoft/Windows/Temporary%20Internet%20Files/Content.Outlook/P2F1WU1X/RENATO%20MARINH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MPN/Desktop/Danieli%20Oda/Emendas/Rua%20da%20Vila,%20Rasa/Encaminhados%20R2/PLANILHA%20OR&#199;AMENT&#193;RIA%20R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ato marinho"/>
      <sheetName val="Memória"/>
      <sheetName val="CRONOGRAMA FIS FINANC I (3)"/>
    </sheetNames>
    <sheetDataSet>
      <sheetData sheetId="0">
        <row r="39">
          <cell r="H39">
            <v>176056.69328664002</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ÁRIA"/>
      <sheetName val="CRONOGRAMA FIS FINANC I (3)"/>
      <sheetName val="Plan1"/>
    </sheetNames>
    <sheetDataSet>
      <sheetData sheetId="0">
        <row r="6">
          <cell r="A6" t="str">
            <v>PREFEITURA: MUNICIPAL DE PONTE NOVA</v>
          </cell>
        </row>
      </sheetData>
      <sheetData sheetId="1"/>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3"/>
  <sheetViews>
    <sheetView showGridLines="0" showZeros="0" view="pageBreakPreview" topLeftCell="A24" zoomScale="85" zoomScaleSheetLayoutView="85" workbookViewId="0">
      <selection activeCell="A43" sqref="A43"/>
    </sheetView>
  </sheetViews>
  <sheetFormatPr defaultRowHeight="15" x14ac:dyDescent="0.25"/>
  <cols>
    <col min="1" max="1" width="5.140625" style="1" bestFit="1" customWidth="1"/>
    <col min="2" max="2" width="16" style="1" bestFit="1" customWidth="1"/>
    <col min="3" max="3" width="80.7109375" style="1" customWidth="1"/>
    <col min="4" max="4" width="18.7109375" style="44" customWidth="1"/>
    <col min="5" max="5" width="15.140625" style="2" bestFit="1" customWidth="1"/>
    <col min="6" max="6" width="14.28515625" style="69" bestFit="1" customWidth="1"/>
    <col min="7" max="7" width="12.28515625" style="1" customWidth="1"/>
    <col min="8" max="8" width="14.140625" style="1" customWidth="1"/>
    <col min="9" max="9" width="9.140625" style="1"/>
    <col min="10" max="10" width="10.28515625" style="1" bestFit="1" customWidth="1"/>
    <col min="11" max="11" width="12.5703125" style="1" bestFit="1" customWidth="1"/>
    <col min="12" max="12" width="18.42578125" style="1" bestFit="1" customWidth="1"/>
    <col min="13" max="15" width="9.140625" style="1"/>
    <col min="16" max="16" width="18.42578125" style="1" bestFit="1" customWidth="1"/>
    <col min="17" max="17" width="14.28515625" style="2" bestFit="1" customWidth="1"/>
    <col min="18" max="18" width="9.140625" style="2"/>
    <col min="19" max="16384" width="9.140625" style="1"/>
  </cols>
  <sheetData>
    <row r="1" spans="1:19" ht="60.75" customHeight="1" thickBot="1" x14ac:dyDescent="0.3">
      <c r="A1" s="345"/>
      <c r="B1" s="345"/>
      <c r="C1" s="346"/>
      <c r="D1" s="346"/>
      <c r="E1" s="346"/>
      <c r="F1" s="346"/>
      <c r="G1" s="346"/>
      <c r="H1" s="346"/>
    </row>
    <row r="2" spans="1:19" ht="15.75" thickBot="1" x14ac:dyDescent="0.3">
      <c r="A2" s="347" t="s">
        <v>5</v>
      </c>
      <c r="B2" s="348"/>
      <c r="C2" s="348"/>
      <c r="D2" s="348"/>
      <c r="E2" s="348"/>
      <c r="F2" s="348"/>
      <c r="G2" s="348"/>
      <c r="H2" s="349"/>
    </row>
    <row r="3" spans="1:19" ht="6.75" customHeight="1" thickBot="1" x14ac:dyDescent="0.35">
      <c r="A3" s="350"/>
      <c r="B3" s="350"/>
      <c r="C3" s="350"/>
      <c r="D3" s="350"/>
      <c r="E3" s="350"/>
      <c r="F3" s="350"/>
      <c r="G3" s="350"/>
      <c r="H3" s="350"/>
    </row>
    <row r="4" spans="1:19" ht="20.100000000000001" customHeight="1" thickBot="1" x14ac:dyDescent="0.3">
      <c r="A4" s="351" t="s">
        <v>4</v>
      </c>
      <c r="B4" s="352"/>
      <c r="C4" s="352"/>
      <c r="D4" s="352"/>
      <c r="E4" s="352"/>
      <c r="F4" s="352"/>
      <c r="G4" s="352"/>
      <c r="H4" s="353"/>
      <c r="Q4" s="2" t="s">
        <v>88</v>
      </c>
      <c r="R4" s="2" t="s">
        <v>89</v>
      </c>
      <c r="S4" s="2" t="s">
        <v>90</v>
      </c>
    </row>
    <row r="5" spans="1:19" ht="3.75" customHeight="1" thickBot="1" x14ac:dyDescent="0.3">
      <c r="A5" s="4"/>
      <c r="B5" s="4"/>
      <c r="C5" s="4"/>
      <c r="D5" s="4"/>
      <c r="E5" s="4"/>
      <c r="F5" s="64"/>
      <c r="G5" s="4"/>
      <c r="H5" s="4"/>
    </row>
    <row r="6" spans="1:19" ht="20.100000000000001" customHeight="1" x14ac:dyDescent="0.25">
      <c r="A6" s="354" t="s">
        <v>41</v>
      </c>
      <c r="B6" s="355"/>
      <c r="C6" s="355"/>
      <c r="D6" s="355"/>
      <c r="E6" s="356"/>
      <c r="F6" s="357" t="s">
        <v>20</v>
      </c>
      <c r="G6" s="358"/>
      <c r="H6" s="359"/>
      <c r="L6" s="326" t="s">
        <v>82</v>
      </c>
      <c r="M6" s="327"/>
      <c r="N6" s="328"/>
      <c r="P6" s="1" t="s">
        <v>86</v>
      </c>
    </row>
    <row r="7" spans="1:19" ht="20.100000000000001" customHeight="1" x14ac:dyDescent="0.25">
      <c r="A7" s="329" t="s">
        <v>42</v>
      </c>
      <c r="B7" s="330"/>
      <c r="C7" s="330"/>
      <c r="D7" s="330"/>
      <c r="E7" s="331"/>
      <c r="F7" s="332" t="s">
        <v>116</v>
      </c>
      <c r="G7" s="333"/>
      <c r="H7" s="334"/>
      <c r="L7" s="45" t="s">
        <v>32</v>
      </c>
      <c r="M7" s="3">
        <f>80+250+170+1350+400</f>
        <v>2250</v>
      </c>
      <c r="N7" s="46" t="s">
        <v>83</v>
      </c>
      <c r="P7" s="1" t="s">
        <v>87</v>
      </c>
      <c r="Q7" s="2">
        <f>300+160+2696.5+728.3</f>
        <v>3884.8</v>
      </c>
      <c r="R7" s="2">
        <v>0.6</v>
      </c>
      <c r="S7" s="1">
        <f>Q7*R7</f>
        <v>2330.88</v>
      </c>
    </row>
    <row r="8" spans="1:19" ht="20.100000000000001" customHeight="1" x14ac:dyDescent="0.25">
      <c r="A8" s="329" t="s">
        <v>117</v>
      </c>
      <c r="B8" s="330"/>
      <c r="C8" s="330"/>
      <c r="D8" s="331"/>
      <c r="E8" s="335" t="s">
        <v>12</v>
      </c>
      <c r="F8" s="336"/>
      <c r="G8" s="336"/>
      <c r="H8" s="337"/>
      <c r="L8" s="45" t="s">
        <v>31</v>
      </c>
      <c r="M8" s="3">
        <f>(5+4+7+7+5)/5</f>
        <v>5.6</v>
      </c>
      <c r="N8" s="46" t="s">
        <v>83</v>
      </c>
    </row>
    <row r="9" spans="1:19" ht="20.100000000000001" customHeight="1" x14ac:dyDescent="0.25">
      <c r="A9" s="329" t="s">
        <v>118</v>
      </c>
      <c r="B9" s="330"/>
      <c r="C9" s="330"/>
      <c r="D9" s="331"/>
      <c r="E9" s="338" t="s">
        <v>9</v>
      </c>
      <c r="F9" s="340" t="s">
        <v>7</v>
      </c>
      <c r="G9" s="87" t="s">
        <v>21</v>
      </c>
      <c r="H9" s="86" t="s">
        <v>8</v>
      </c>
      <c r="L9" s="45" t="s">
        <v>84</v>
      </c>
      <c r="M9" s="3">
        <v>1</v>
      </c>
      <c r="N9" s="46"/>
      <c r="P9" s="1" t="s">
        <v>91</v>
      </c>
      <c r="Q9" s="2">
        <v>0.05</v>
      </c>
      <c r="R9" s="2" t="s">
        <v>33</v>
      </c>
    </row>
    <row r="10" spans="1:19" ht="20.100000000000001" customHeight="1" thickBot="1" x14ac:dyDescent="0.3">
      <c r="A10" s="342" t="s">
        <v>102</v>
      </c>
      <c r="B10" s="343"/>
      <c r="C10" s="343"/>
      <c r="D10" s="344"/>
      <c r="E10" s="339"/>
      <c r="F10" s="341"/>
      <c r="G10" s="5" t="s">
        <v>10</v>
      </c>
      <c r="H10" s="6">
        <v>0.25476130000000002</v>
      </c>
      <c r="L10" s="47" t="s">
        <v>85</v>
      </c>
      <c r="M10" s="48">
        <v>1</v>
      </c>
      <c r="N10" s="49"/>
    </row>
    <row r="11" spans="1:19" ht="3.75" customHeight="1" thickBot="1" x14ac:dyDescent="0.3">
      <c r="A11" s="323"/>
      <c r="B11" s="323"/>
      <c r="C11" s="323"/>
      <c r="D11" s="323"/>
      <c r="E11" s="323"/>
      <c r="F11" s="323"/>
      <c r="G11" s="323"/>
      <c r="H11" s="323"/>
    </row>
    <row r="12" spans="1:19" ht="43.5" thickBot="1" x14ac:dyDescent="0.3">
      <c r="A12" s="7" t="s">
        <v>0</v>
      </c>
      <c r="B12" s="8" t="s">
        <v>6</v>
      </c>
      <c r="C12" s="8" t="s">
        <v>1</v>
      </c>
      <c r="D12" s="8" t="s">
        <v>3</v>
      </c>
      <c r="E12" s="9" t="s">
        <v>2</v>
      </c>
      <c r="F12" s="65" t="s">
        <v>13</v>
      </c>
      <c r="G12" s="10" t="s">
        <v>14</v>
      </c>
      <c r="H12" s="11" t="s">
        <v>11</v>
      </c>
    </row>
    <row r="13" spans="1:19" ht="18" customHeight="1" x14ac:dyDescent="0.3">
      <c r="A13" s="12">
        <v>1</v>
      </c>
      <c r="B13" s="13"/>
      <c r="C13" s="14" t="s">
        <v>30</v>
      </c>
      <c r="D13" s="39"/>
      <c r="E13" s="71"/>
      <c r="F13" s="57"/>
      <c r="G13" s="57"/>
      <c r="H13" s="58"/>
      <c r="M13" s="1">
        <f>M7*M8-S7</f>
        <v>10269.119999999999</v>
      </c>
    </row>
    <row r="14" spans="1:19" ht="148.5" x14ac:dyDescent="0.25">
      <c r="A14" s="15" t="s">
        <v>15</v>
      </c>
      <c r="B14" s="70" t="s">
        <v>108</v>
      </c>
      <c r="C14" s="99" t="s">
        <v>110</v>
      </c>
      <c r="D14" s="40" t="s">
        <v>79</v>
      </c>
      <c r="E14" s="88">
        <v>1</v>
      </c>
      <c r="F14" s="75">
        <v>764.76900000000001</v>
      </c>
      <c r="G14" s="75">
        <f>F14*(1+$H$10)</f>
        <v>959.6025446397</v>
      </c>
      <c r="H14" s="76">
        <f>E14*G14</f>
        <v>959.6025446397</v>
      </c>
    </row>
    <row r="15" spans="1:19" ht="18" customHeight="1" x14ac:dyDescent="0.25">
      <c r="A15" s="16"/>
      <c r="B15" s="17"/>
      <c r="C15" s="18"/>
      <c r="D15" s="17"/>
      <c r="E15" s="88"/>
      <c r="F15" s="89"/>
      <c r="G15" s="59">
        <f t="shared" ref="G15:G44" si="0">F15*(1+$H$10)</f>
        <v>0</v>
      </c>
      <c r="H15" s="77">
        <f>SUM(H14:H14)</f>
        <v>959.6025446397</v>
      </c>
    </row>
    <row r="16" spans="1:19" ht="18" customHeight="1" x14ac:dyDescent="0.25">
      <c r="A16" s="16">
        <v>2</v>
      </c>
      <c r="B16" s="19"/>
      <c r="C16" s="20" t="s">
        <v>61</v>
      </c>
      <c r="D16" s="17"/>
      <c r="E16" s="88"/>
      <c r="F16" s="89"/>
      <c r="G16" s="59">
        <f t="shared" si="0"/>
        <v>0</v>
      </c>
      <c r="H16" s="60">
        <f t="shared" ref="H16:H44" si="1">E16*G16</f>
        <v>0</v>
      </c>
    </row>
    <row r="17" spans="1:10" ht="23.25" customHeight="1" x14ac:dyDescent="0.25">
      <c r="A17" s="21" t="s">
        <v>16</v>
      </c>
      <c r="B17" s="19" t="s">
        <v>47</v>
      </c>
      <c r="C17" s="22" t="s">
        <v>62</v>
      </c>
      <c r="D17" s="41" t="s">
        <v>40</v>
      </c>
      <c r="E17" s="88">
        <f>(E34*0.8*1+E35*1.5*1)</f>
        <v>0</v>
      </c>
      <c r="F17" s="89">
        <v>6.01</v>
      </c>
      <c r="G17" s="59">
        <f t="shared" si="0"/>
        <v>7.5411154129999991</v>
      </c>
      <c r="H17" s="60">
        <f t="shared" si="1"/>
        <v>0</v>
      </c>
    </row>
    <row r="18" spans="1:10" ht="23.25" customHeight="1" x14ac:dyDescent="0.25">
      <c r="A18" s="21" t="s">
        <v>27</v>
      </c>
      <c r="B18" s="19" t="s">
        <v>48</v>
      </c>
      <c r="C18" s="23" t="s">
        <v>63</v>
      </c>
      <c r="D18" s="41" t="s">
        <v>40</v>
      </c>
      <c r="E18" s="88">
        <f>E35*1*0.95</f>
        <v>0</v>
      </c>
      <c r="F18" s="89">
        <v>25.26</v>
      </c>
      <c r="G18" s="59">
        <f t="shared" si="0"/>
        <v>31.695270438000001</v>
      </c>
      <c r="H18" s="60">
        <f t="shared" si="1"/>
        <v>0</v>
      </c>
    </row>
    <row r="19" spans="1:10" ht="33" x14ac:dyDescent="0.25">
      <c r="A19" s="21" t="s">
        <v>28</v>
      </c>
      <c r="B19" s="19" t="s">
        <v>49</v>
      </c>
      <c r="C19" s="23" t="s">
        <v>64</v>
      </c>
      <c r="D19" s="41" t="s">
        <v>39</v>
      </c>
      <c r="E19" s="88">
        <f>(E35*0.8+E34*0.6)</f>
        <v>0</v>
      </c>
      <c r="F19" s="89">
        <v>3.65</v>
      </c>
      <c r="G19" s="59">
        <f t="shared" si="0"/>
        <v>4.5798787449999994</v>
      </c>
      <c r="H19" s="60">
        <f t="shared" si="1"/>
        <v>0</v>
      </c>
    </row>
    <row r="20" spans="1:10" ht="33" x14ac:dyDescent="0.25">
      <c r="A20" s="21" t="s">
        <v>29</v>
      </c>
      <c r="B20" s="19" t="s">
        <v>50</v>
      </c>
      <c r="C20" s="23" t="s">
        <v>65</v>
      </c>
      <c r="D20" s="41" t="s">
        <v>40</v>
      </c>
      <c r="E20" s="88">
        <f>E34*0.6*0.05+E35*0.8*0.05</f>
        <v>0</v>
      </c>
      <c r="F20" s="89">
        <v>257.32</v>
      </c>
      <c r="G20" s="59">
        <f t="shared" si="0"/>
        <v>322.875177716</v>
      </c>
      <c r="H20" s="60">
        <f t="shared" si="1"/>
        <v>0</v>
      </c>
    </row>
    <row r="21" spans="1:10" ht="66" x14ac:dyDescent="0.25">
      <c r="A21" s="21" t="s">
        <v>103</v>
      </c>
      <c r="B21" s="19" t="s">
        <v>104</v>
      </c>
      <c r="C21" s="23" t="s">
        <v>109</v>
      </c>
      <c r="D21" s="41" t="s">
        <v>40</v>
      </c>
      <c r="E21" s="90"/>
      <c r="F21" s="91">
        <v>10.98</v>
      </c>
      <c r="G21" s="75">
        <f t="shared" si="0"/>
        <v>13.777279074000001</v>
      </c>
      <c r="H21" s="76">
        <f t="shared" si="1"/>
        <v>0</v>
      </c>
    </row>
    <row r="22" spans="1:10" ht="18" customHeight="1" x14ac:dyDescent="0.25">
      <c r="A22" s="63"/>
      <c r="C22" s="18" t="s">
        <v>66</v>
      </c>
      <c r="D22" s="17"/>
      <c r="E22" s="90"/>
      <c r="F22" s="75"/>
      <c r="G22" s="75">
        <f t="shared" si="0"/>
        <v>0</v>
      </c>
      <c r="H22" s="77">
        <f>SUM(H16:H21)</f>
        <v>0</v>
      </c>
    </row>
    <row r="23" spans="1:10" ht="18" customHeight="1" x14ac:dyDescent="0.25">
      <c r="A23" s="16">
        <v>3</v>
      </c>
      <c r="B23" s="17"/>
      <c r="C23" s="25" t="s">
        <v>67</v>
      </c>
      <c r="D23" s="17"/>
      <c r="E23" s="88"/>
      <c r="F23" s="89"/>
      <c r="G23" s="59">
        <f t="shared" si="0"/>
        <v>0</v>
      </c>
      <c r="H23" s="60">
        <f t="shared" si="1"/>
        <v>0</v>
      </c>
    </row>
    <row r="24" spans="1:10" ht="67.5" customHeight="1" x14ac:dyDescent="0.25">
      <c r="A24" s="21" t="s">
        <v>17</v>
      </c>
      <c r="B24" s="19" t="s">
        <v>51</v>
      </c>
      <c r="C24" s="26" t="s">
        <v>34</v>
      </c>
      <c r="D24" s="17" t="s">
        <v>39</v>
      </c>
      <c r="E24" s="88">
        <v>12690</v>
      </c>
      <c r="F24" s="89">
        <v>0.9</v>
      </c>
      <c r="G24" s="59">
        <f t="shared" si="0"/>
        <v>1.1292851699999999</v>
      </c>
      <c r="H24" s="60">
        <f t="shared" si="1"/>
        <v>14330.6288073</v>
      </c>
    </row>
    <row r="25" spans="1:10" ht="23.25" customHeight="1" x14ac:dyDescent="0.25">
      <c r="A25" s="21" t="s">
        <v>22</v>
      </c>
      <c r="B25" s="24" t="s">
        <v>99</v>
      </c>
      <c r="C25" s="92" t="s">
        <v>100</v>
      </c>
      <c r="D25" s="42" t="s">
        <v>80</v>
      </c>
      <c r="E25" s="88">
        <f>0.2328*E28*60</f>
        <v>8862.6959999999999</v>
      </c>
      <c r="F25" s="89">
        <v>0.52</v>
      </c>
      <c r="G25" s="59">
        <f t="shared" si="0"/>
        <v>0.65247587600000001</v>
      </c>
      <c r="H25" s="60">
        <f t="shared" si="1"/>
        <v>5782.6953363216962</v>
      </c>
    </row>
    <row r="26" spans="1:10" ht="23.25" customHeight="1" x14ac:dyDescent="0.25">
      <c r="A26" s="21" t="s">
        <v>119</v>
      </c>
      <c r="B26" s="24" t="s">
        <v>99</v>
      </c>
      <c r="C26" s="92" t="s">
        <v>101</v>
      </c>
      <c r="D26" s="42" t="s">
        <v>80</v>
      </c>
      <c r="E26" s="88">
        <f>1.3224*E28*60</f>
        <v>50343.768000000004</v>
      </c>
      <c r="F26" s="89">
        <v>0.52</v>
      </c>
      <c r="G26" s="59">
        <f t="shared" si="0"/>
        <v>0.65247587600000001</v>
      </c>
      <c r="H26" s="60">
        <f t="shared" si="1"/>
        <v>32848.09412694077</v>
      </c>
    </row>
    <row r="27" spans="1:10" ht="23.25" customHeight="1" x14ac:dyDescent="0.25">
      <c r="A27" s="21" t="s">
        <v>120</v>
      </c>
      <c r="B27" s="24" t="s">
        <v>52</v>
      </c>
      <c r="C27" s="93" t="s">
        <v>35</v>
      </c>
      <c r="D27" s="42" t="s">
        <v>80</v>
      </c>
      <c r="E27" s="88">
        <f>E28*40</f>
        <v>25380</v>
      </c>
      <c r="F27" s="89">
        <v>0.63</v>
      </c>
      <c r="G27" s="59">
        <f t="shared" si="0"/>
        <v>0.79049961899999999</v>
      </c>
      <c r="H27" s="60">
        <f t="shared" si="1"/>
        <v>20062.880330219999</v>
      </c>
      <c r="J27" s="73"/>
    </row>
    <row r="28" spans="1:10" ht="82.5" x14ac:dyDescent="0.25">
      <c r="A28" s="21" t="s">
        <v>121</v>
      </c>
      <c r="B28" s="24" t="s">
        <v>53</v>
      </c>
      <c r="C28" s="26" t="s">
        <v>36</v>
      </c>
      <c r="D28" s="17" t="s">
        <v>40</v>
      </c>
      <c r="E28" s="88">
        <f>E24*0.05</f>
        <v>634.5</v>
      </c>
      <c r="F28" s="89">
        <v>448.87</v>
      </c>
      <c r="G28" s="59">
        <f t="shared" si="0"/>
        <v>563.22470473099997</v>
      </c>
      <c r="H28" s="60">
        <f t="shared" si="1"/>
        <v>357366.0751518195</v>
      </c>
    </row>
    <row r="29" spans="1:10" ht="33" x14ac:dyDescent="0.25">
      <c r="A29" s="21" t="s">
        <v>122</v>
      </c>
      <c r="B29" s="24" t="s">
        <v>54</v>
      </c>
      <c r="C29" s="27" t="s">
        <v>68</v>
      </c>
      <c r="D29" s="42" t="s">
        <v>81</v>
      </c>
      <c r="E29" s="88">
        <f>0.0005*E24*209</f>
        <v>1326.105</v>
      </c>
      <c r="F29" s="89">
        <v>0.34</v>
      </c>
      <c r="G29" s="59">
        <f t="shared" si="0"/>
        <v>0.426618842</v>
      </c>
      <c r="H29" s="60">
        <f t="shared" si="1"/>
        <v>565.74137947041004</v>
      </c>
    </row>
    <row r="30" spans="1:10" ht="33" x14ac:dyDescent="0.25">
      <c r="A30" s="21" t="s">
        <v>123</v>
      </c>
      <c r="B30" s="24" t="s">
        <v>54</v>
      </c>
      <c r="C30" s="27" t="s">
        <v>69</v>
      </c>
      <c r="D30" s="42" t="s">
        <v>81</v>
      </c>
      <c r="E30" s="88">
        <f>0.144*E28*(209-40)</f>
        <v>15441.191999999999</v>
      </c>
      <c r="F30" s="89">
        <v>0.34</v>
      </c>
      <c r="G30" s="59">
        <f t="shared" si="0"/>
        <v>0.426618842</v>
      </c>
      <c r="H30" s="60">
        <f t="shared" si="1"/>
        <v>6587.503450139664</v>
      </c>
    </row>
    <row r="31" spans="1:10" ht="18" customHeight="1" x14ac:dyDescent="0.25">
      <c r="A31" s="16"/>
      <c r="B31" s="17"/>
      <c r="C31" s="18" t="s">
        <v>77</v>
      </c>
      <c r="D31" s="17"/>
      <c r="E31" s="88"/>
      <c r="F31" s="89"/>
      <c r="G31" s="59">
        <f t="shared" si="0"/>
        <v>0</v>
      </c>
      <c r="H31" s="61">
        <f>SUM(H23:H30)</f>
        <v>437543.61858221202</v>
      </c>
    </row>
    <row r="32" spans="1:10" ht="18" customHeight="1" x14ac:dyDescent="0.25">
      <c r="A32" s="16">
        <v>4</v>
      </c>
      <c r="B32" s="17"/>
      <c r="C32" s="25" t="s">
        <v>71</v>
      </c>
      <c r="D32" s="17"/>
      <c r="E32" s="88"/>
      <c r="F32" s="89"/>
      <c r="G32" s="59">
        <f t="shared" si="0"/>
        <v>0</v>
      </c>
      <c r="H32" s="60">
        <f t="shared" si="1"/>
        <v>0</v>
      </c>
    </row>
    <row r="33" spans="1:11" ht="18" customHeight="1" x14ac:dyDescent="0.25">
      <c r="A33" s="28" t="s">
        <v>18</v>
      </c>
      <c r="B33" s="52" t="s">
        <v>55</v>
      </c>
      <c r="C33" s="53" t="s">
        <v>37</v>
      </c>
      <c r="D33" s="54" t="s">
        <v>33</v>
      </c>
      <c r="E33" s="55">
        <f>Q7</f>
        <v>3884.8</v>
      </c>
      <c r="F33" s="94">
        <v>7.34</v>
      </c>
      <c r="G33" s="75">
        <f t="shared" si="0"/>
        <v>9.2099479419999994</v>
      </c>
      <c r="H33" s="76">
        <f t="shared" si="1"/>
        <v>35778.805765081597</v>
      </c>
    </row>
    <row r="34" spans="1:11" ht="33" hidden="1" x14ac:dyDescent="0.25">
      <c r="A34" s="28" t="s">
        <v>23</v>
      </c>
      <c r="B34" s="24" t="s">
        <v>58</v>
      </c>
      <c r="C34" s="29" t="s">
        <v>72</v>
      </c>
      <c r="D34" s="17" t="s">
        <v>33</v>
      </c>
      <c r="E34" s="88"/>
      <c r="F34" s="89">
        <v>52.14</v>
      </c>
      <c r="G34" s="59">
        <f t="shared" si="0"/>
        <v>65.423254181999994</v>
      </c>
      <c r="H34" s="60">
        <f t="shared" si="1"/>
        <v>0</v>
      </c>
      <c r="J34" s="56"/>
      <c r="K34" s="56"/>
    </row>
    <row r="35" spans="1:11" ht="30.75" hidden="1" customHeight="1" x14ac:dyDescent="0.25">
      <c r="A35" s="28" t="s">
        <v>24</v>
      </c>
      <c r="B35" s="24" t="s">
        <v>59</v>
      </c>
      <c r="C35" s="29" t="s">
        <v>73</v>
      </c>
      <c r="D35" s="17" t="s">
        <v>33</v>
      </c>
      <c r="E35" s="88"/>
      <c r="F35" s="89">
        <v>93.6</v>
      </c>
      <c r="G35" s="59">
        <f t="shared" si="0"/>
        <v>117.44565768</v>
      </c>
      <c r="H35" s="60">
        <f t="shared" si="1"/>
        <v>0</v>
      </c>
    </row>
    <row r="36" spans="1:11" ht="32.25" hidden="1" customHeight="1" x14ac:dyDescent="0.25">
      <c r="A36" s="28" t="s">
        <v>43</v>
      </c>
      <c r="B36" s="24" t="s">
        <v>95</v>
      </c>
      <c r="C36" s="29" t="s">
        <v>94</v>
      </c>
      <c r="D36" s="17" t="s">
        <v>79</v>
      </c>
      <c r="E36" s="88"/>
      <c r="F36" s="89">
        <v>642.54</v>
      </c>
      <c r="G36" s="59">
        <f t="shared" si="0"/>
        <v>806.23432570199998</v>
      </c>
      <c r="H36" s="60">
        <f t="shared" si="1"/>
        <v>0</v>
      </c>
    </row>
    <row r="37" spans="1:11" ht="33" hidden="1" x14ac:dyDescent="0.25">
      <c r="A37" s="28" t="s">
        <v>44</v>
      </c>
      <c r="B37" s="24" t="s">
        <v>60</v>
      </c>
      <c r="C37" s="29" t="s">
        <v>74</v>
      </c>
      <c r="D37" s="17" t="s">
        <v>79</v>
      </c>
      <c r="E37" s="88"/>
      <c r="F37" s="89">
        <v>1173.1099999999999</v>
      </c>
      <c r="G37" s="59">
        <f t="shared" si="0"/>
        <v>1471.9730286429999</v>
      </c>
      <c r="H37" s="60">
        <f t="shared" si="1"/>
        <v>0</v>
      </c>
    </row>
    <row r="38" spans="1:11" ht="23.25" hidden="1" customHeight="1" x14ac:dyDescent="0.25">
      <c r="A38" s="28" t="s">
        <v>45</v>
      </c>
      <c r="B38" s="24" t="s">
        <v>96</v>
      </c>
      <c r="C38" s="29" t="s">
        <v>75</v>
      </c>
      <c r="D38" s="17" t="s">
        <v>79</v>
      </c>
      <c r="E38" s="88"/>
      <c r="F38" s="89">
        <v>131.93</v>
      </c>
      <c r="G38" s="59">
        <f t="shared" si="0"/>
        <v>165.54065830900001</v>
      </c>
      <c r="H38" s="60">
        <f t="shared" si="1"/>
        <v>0</v>
      </c>
    </row>
    <row r="39" spans="1:11" ht="33.75" hidden="1" customHeight="1" x14ac:dyDescent="0.25">
      <c r="A39" s="28" t="s">
        <v>46</v>
      </c>
      <c r="B39" s="24" t="s">
        <v>97</v>
      </c>
      <c r="C39" s="29" t="s">
        <v>76</v>
      </c>
      <c r="D39" s="17" t="s">
        <v>79</v>
      </c>
      <c r="E39" s="88"/>
      <c r="F39" s="89">
        <v>235.74</v>
      </c>
      <c r="G39" s="59">
        <f t="shared" si="0"/>
        <v>295.797428862</v>
      </c>
      <c r="H39" s="60">
        <f t="shared" si="1"/>
        <v>0</v>
      </c>
    </row>
    <row r="40" spans="1:11" ht="16.5" hidden="1" x14ac:dyDescent="0.25">
      <c r="A40" s="28" t="s">
        <v>107</v>
      </c>
      <c r="B40" s="24" t="s">
        <v>106</v>
      </c>
      <c r="C40" s="29" t="s">
        <v>105</v>
      </c>
      <c r="D40" s="17" t="s">
        <v>79</v>
      </c>
      <c r="E40" s="88"/>
      <c r="F40" s="95">
        <v>982.79</v>
      </c>
      <c r="G40" s="59">
        <f t="shared" si="0"/>
        <v>1233.166858027</v>
      </c>
      <c r="H40" s="60">
        <f t="shared" si="1"/>
        <v>0</v>
      </c>
    </row>
    <row r="41" spans="1:11" ht="16.5" x14ac:dyDescent="0.25">
      <c r="A41" s="28"/>
      <c r="B41" s="24"/>
      <c r="C41" s="18" t="s">
        <v>78</v>
      </c>
      <c r="D41" s="17"/>
      <c r="E41" s="88"/>
      <c r="F41" s="89"/>
      <c r="G41" s="59">
        <f t="shared" si="0"/>
        <v>0</v>
      </c>
      <c r="H41" s="77">
        <f>SUM(H32:H40)</f>
        <v>35778.805765081597</v>
      </c>
    </row>
    <row r="42" spans="1:11" ht="16.5" x14ac:dyDescent="0.25">
      <c r="A42" s="51">
        <v>5</v>
      </c>
      <c r="B42" s="24"/>
      <c r="C42" s="50" t="s">
        <v>92</v>
      </c>
      <c r="D42" s="17"/>
      <c r="E42" s="88"/>
      <c r="F42" s="89"/>
      <c r="G42" s="59">
        <f t="shared" si="0"/>
        <v>0</v>
      </c>
      <c r="H42" s="61">
        <f t="shared" si="1"/>
        <v>0</v>
      </c>
    </row>
    <row r="43" spans="1:11" ht="33" x14ac:dyDescent="0.25">
      <c r="A43" s="28" t="s">
        <v>25</v>
      </c>
      <c r="B43" s="24" t="s">
        <v>56</v>
      </c>
      <c r="C43" s="26" t="s">
        <v>70</v>
      </c>
      <c r="D43" s="17" t="s">
        <v>79</v>
      </c>
      <c r="E43" s="88" t="e">
        <f>#REF!+#REF!+#REF!+#REF!+'ORÇAMENTO GERAL'!#REF!+#REF!+#REF!</f>
        <v>#REF!</v>
      </c>
      <c r="F43" s="89">
        <v>187.05</v>
      </c>
      <c r="G43" s="59">
        <f t="shared" si="0"/>
        <v>234.70310116500002</v>
      </c>
      <c r="H43" s="60" t="e">
        <f t="shared" si="1"/>
        <v>#REF!</v>
      </c>
    </row>
    <row r="44" spans="1:11" ht="33" customHeight="1" x14ac:dyDescent="0.25">
      <c r="A44" s="21" t="s">
        <v>26</v>
      </c>
      <c r="B44" s="24" t="s">
        <v>57</v>
      </c>
      <c r="C44" s="27" t="s">
        <v>38</v>
      </c>
      <c r="D44" s="17" t="s">
        <v>39</v>
      </c>
      <c r="E44" s="88">
        <f>M7*M8</f>
        <v>12600</v>
      </c>
      <c r="F44" s="89">
        <v>0.4</v>
      </c>
      <c r="G44" s="59">
        <f t="shared" si="0"/>
        <v>0.50190451999999997</v>
      </c>
      <c r="H44" s="60">
        <f t="shared" si="1"/>
        <v>6323.9969519999995</v>
      </c>
    </row>
    <row r="45" spans="1:11" ht="18" customHeight="1" x14ac:dyDescent="0.25">
      <c r="A45" s="30"/>
      <c r="B45" s="31"/>
      <c r="C45" s="18" t="s">
        <v>93</v>
      </c>
      <c r="D45" s="96"/>
      <c r="E45" s="97"/>
      <c r="F45" s="98"/>
      <c r="G45" s="32"/>
      <c r="H45" s="62" t="e">
        <f>SUM(H42:H44)</f>
        <v>#REF!</v>
      </c>
    </row>
    <row r="46" spans="1:11" ht="18" customHeight="1" thickBot="1" x14ac:dyDescent="0.3">
      <c r="A46" s="324" t="s">
        <v>19</v>
      </c>
      <c r="B46" s="325"/>
      <c r="C46" s="325"/>
      <c r="D46" s="325"/>
      <c r="E46" s="325"/>
      <c r="F46" s="325"/>
      <c r="G46" s="325"/>
      <c r="H46" s="33" t="e">
        <f>H45+H41+H31+H22+H15</f>
        <v>#REF!</v>
      </c>
      <c r="K46" s="74" t="e">
        <f>H46+'[1]renato marinho'!$H$39</f>
        <v>#REF!</v>
      </c>
    </row>
    <row r="47" spans="1:11" ht="14.25" customHeight="1" x14ac:dyDescent="0.25">
      <c r="A47" s="34"/>
      <c r="B47" s="34"/>
      <c r="C47" s="34"/>
      <c r="D47" s="34"/>
      <c r="E47" s="34"/>
      <c r="F47" s="66"/>
      <c r="G47" s="34"/>
      <c r="H47" s="35"/>
    </row>
    <row r="48" spans="1:11" ht="11.25" customHeight="1" x14ac:dyDescent="0.25">
      <c r="A48" s="36"/>
      <c r="B48" s="36"/>
      <c r="C48" s="36"/>
      <c r="D48" s="43"/>
      <c r="E48" s="37"/>
      <c r="F48" s="67"/>
      <c r="G48" s="36"/>
      <c r="H48" s="36"/>
    </row>
    <row r="49" spans="1:8" ht="11.25" customHeight="1" x14ac:dyDescent="0.25">
      <c r="A49" s="36"/>
      <c r="B49" s="320"/>
      <c r="C49" s="320"/>
      <c r="D49" s="43"/>
      <c r="E49" s="320"/>
      <c r="F49" s="320"/>
      <c r="G49" s="37"/>
      <c r="H49" s="36"/>
    </row>
    <row r="50" spans="1:8" ht="16.5" x14ac:dyDescent="0.25">
      <c r="A50" s="36"/>
      <c r="B50" s="322" t="s">
        <v>111</v>
      </c>
      <c r="C50" s="322"/>
      <c r="D50" s="43"/>
      <c r="E50" s="321" t="s">
        <v>112</v>
      </c>
      <c r="F50" s="321"/>
      <c r="G50" s="37"/>
      <c r="H50" s="36"/>
    </row>
    <row r="51" spans="1:8" ht="16.5" hidden="1" x14ac:dyDescent="0.3">
      <c r="A51" s="38"/>
      <c r="B51" s="38"/>
      <c r="C51" s="38"/>
      <c r="E51" s="72"/>
      <c r="F51" s="68"/>
      <c r="G51" s="38"/>
      <c r="H51" s="38"/>
    </row>
    <row r="52" spans="1:8" ht="16.5" x14ac:dyDescent="0.3">
      <c r="A52" s="38"/>
      <c r="B52" s="38"/>
      <c r="C52" s="38"/>
      <c r="E52" s="72"/>
      <c r="F52" s="68"/>
      <c r="G52" s="38"/>
      <c r="H52" s="38"/>
    </row>
    <row r="53" spans="1:8" ht="16.5" x14ac:dyDescent="0.3">
      <c r="A53" s="38"/>
      <c r="B53" s="38"/>
      <c r="C53" s="38"/>
      <c r="E53" s="72"/>
      <c r="F53" s="68"/>
      <c r="G53" s="38"/>
      <c r="H53" s="38"/>
    </row>
    <row r="54" spans="1:8" ht="11.25" customHeight="1" x14ac:dyDescent="0.25">
      <c r="A54" s="36"/>
      <c r="B54" s="320"/>
      <c r="C54" s="320"/>
      <c r="D54" s="43"/>
      <c r="E54" s="321"/>
      <c r="F54" s="321"/>
      <c r="G54" s="37"/>
      <c r="H54" s="36"/>
    </row>
    <row r="55" spans="1:8" ht="16.5" x14ac:dyDescent="0.25">
      <c r="A55" s="36"/>
      <c r="B55" s="322" t="s">
        <v>113</v>
      </c>
      <c r="C55" s="322"/>
      <c r="D55" s="43"/>
      <c r="E55" s="321"/>
      <c r="F55" s="321"/>
      <c r="G55" s="37"/>
      <c r="H55" s="36"/>
    </row>
    <row r="56" spans="1:8" ht="12" customHeight="1" x14ac:dyDescent="0.3">
      <c r="A56" s="38"/>
      <c r="B56" s="38"/>
      <c r="C56" s="38"/>
      <c r="E56" s="72"/>
      <c r="F56" s="68"/>
      <c r="G56" s="38"/>
      <c r="H56" s="38"/>
    </row>
    <row r="57" spans="1:8" ht="11.25" customHeight="1" x14ac:dyDescent="0.3">
      <c r="A57" s="38"/>
      <c r="B57" s="38"/>
      <c r="C57" s="38"/>
      <c r="E57" s="72"/>
      <c r="F57" s="68"/>
      <c r="G57" s="38"/>
      <c r="H57" s="38"/>
    </row>
    <row r="58" spans="1:8" ht="18" customHeight="1" x14ac:dyDescent="0.3">
      <c r="A58" s="38"/>
      <c r="B58" s="38" t="s">
        <v>98</v>
      </c>
      <c r="C58" s="38"/>
      <c r="E58" s="72"/>
      <c r="F58" s="68"/>
      <c r="G58" s="38"/>
      <c r="H58" s="38"/>
    </row>
    <row r="59" spans="1:8" ht="14.1" customHeight="1" x14ac:dyDescent="0.3">
      <c r="A59" s="38"/>
      <c r="B59" s="38"/>
      <c r="C59" s="38"/>
      <c r="E59" s="72"/>
      <c r="F59" s="68"/>
      <c r="G59" s="38"/>
      <c r="H59" s="38"/>
    </row>
    <row r="60" spans="1:8" ht="4.5" customHeight="1" x14ac:dyDescent="0.3">
      <c r="A60" s="38"/>
      <c r="B60" s="38"/>
      <c r="C60" s="38"/>
      <c r="E60" s="72"/>
      <c r="F60" s="68"/>
      <c r="G60" s="38"/>
      <c r="H60" s="38"/>
    </row>
    <row r="61" spans="1:8" ht="16.5" x14ac:dyDescent="0.3">
      <c r="A61" s="38"/>
      <c r="B61" s="38"/>
      <c r="C61" s="38"/>
      <c r="E61" s="72"/>
      <c r="F61" s="68"/>
      <c r="G61" s="38"/>
      <c r="H61" s="38"/>
    </row>
    <row r="62" spans="1:8" ht="16.5" x14ac:dyDescent="0.3">
      <c r="A62" s="38"/>
      <c r="B62" s="38"/>
      <c r="C62" s="38"/>
      <c r="E62" s="72"/>
      <c r="F62" s="68"/>
      <c r="G62" s="38"/>
      <c r="H62" s="38"/>
    </row>
    <row r="63" spans="1:8" ht="16.5" x14ac:dyDescent="0.3">
      <c r="A63" s="38"/>
      <c r="B63" s="38"/>
      <c r="C63" s="38"/>
      <c r="E63" s="72"/>
      <c r="F63" s="68"/>
      <c r="G63" s="38"/>
      <c r="H63" s="38"/>
    </row>
  </sheetData>
  <mergeCells count="26">
    <mergeCell ref="A9:D9"/>
    <mergeCell ref="E9:E10"/>
    <mergeCell ref="F9:F10"/>
    <mergeCell ref="A10:D10"/>
    <mergeCell ref="A1:B1"/>
    <mergeCell ref="C1:H1"/>
    <mergeCell ref="A2:H2"/>
    <mergeCell ref="A3:H3"/>
    <mergeCell ref="A4:H4"/>
    <mergeCell ref="A6:E6"/>
    <mergeCell ref="F6:H6"/>
    <mergeCell ref="L6:N6"/>
    <mergeCell ref="A7:E7"/>
    <mergeCell ref="F7:H7"/>
    <mergeCell ref="A8:D8"/>
    <mergeCell ref="E8:H8"/>
    <mergeCell ref="B54:C54"/>
    <mergeCell ref="E54:F54"/>
    <mergeCell ref="B55:C55"/>
    <mergeCell ref="E55:F55"/>
    <mergeCell ref="A11:H11"/>
    <mergeCell ref="A46:G46"/>
    <mergeCell ref="B49:C49"/>
    <mergeCell ref="E49:F49"/>
    <mergeCell ref="B50:C50"/>
    <mergeCell ref="E50:F50"/>
  </mergeCells>
  <printOptions horizontalCentered="1"/>
  <pageMargins left="0" right="0" top="0" bottom="0" header="0.31496062992125984" footer="0.31496062992125984"/>
  <pageSetup paperSize="9" scale="65" fitToHeight="0" orientation="landscape" r:id="rId1"/>
  <headerFooter alignWithMargins="0"/>
  <drawing r:id="rId2"/>
  <legacyDrawing r:id="rId3"/>
  <oleObjects>
    <mc:AlternateContent xmlns:mc="http://schemas.openxmlformats.org/markup-compatibility/2006">
      <mc:Choice Requires="x14">
        <oleObject progId="Word.Picture.8" shapeId="52225" r:id="rId4">
          <objectPr defaultSize="0" autoPict="0" r:id="rId5">
            <anchor moveWithCells="1">
              <from>
                <xdr:col>1</xdr:col>
                <xdr:colOff>0</xdr:colOff>
                <xdr:row>0</xdr:row>
                <xdr:rowOff>85725</xdr:rowOff>
              </from>
              <to>
                <xdr:col>1</xdr:col>
                <xdr:colOff>847725</xdr:colOff>
                <xdr:row>0</xdr:row>
                <xdr:rowOff>704850</xdr:rowOff>
              </to>
            </anchor>
          </objectPr>
        </oleObject>
      </mc:Choice>
      <mc:Fallback>
        <oleObject progId="Word.Picture.8" shapeId="522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9478B-7B74-42D4-B356-7D999571CC84}">
  <dimension ref="A1:Q36"/>
  <sheetViews>
    <sheetView workbookViewId="0">
      <selection activeCell="K20" sqref="K20"/>
    </sheetView>
  </sheetViews>
  <sheetFormatPr defaultRowHeight="12.75" x14ac:dyDescent="0.2"/>
  <cols>
    <col min="1" max="1" width="6.140625" bestFit="1" customWidth="1"/>
    <col min="6" max="6" width="13.7109375" bestFit="1" customWidth="1"/>
    <col min="7" max="7" width="8.28515625" bestFit="1" customWidth="1"/>
    <col min="8" max="8" width="20.42578125" bestFit="1" customWidth="1"/>
    <col min="9" max="9" width="18" bestFit="1" customWidth="1"/>
    <col min="10" max="10" width="18" customWidth="1"/>
    <col min="11" max="11" width="18" style="283" bestFit="1" customWidth="1"/>
    <col min="12" max="12" width="16.140625" bestFit="1" customWidth="1"/>
  </cols>
  <sheetData>
    <row r="1" spans="1:17" x14ac:dyDescent="0.2">
      <c r="E1" s="282"/>
      <c r="F1" s="360" t="s">
        <v>237</v>
      </c>
      <c r="G1" s="360"/>
      <c r="H1" s="360"/>
      <c r="I1" s="282"/>
    </row>
    <row r="2" spans="1:17" ht="13.5" x14ac:dyDescent="0.25">
      <c r="A2" s="284"/>
      <c r="B2" s="285" t="s">
        <v>239</v>
      </c>
      <c r="C2" s="285" t="s">
        <v>288</v>
      </c>
      <c r="D2" s="284"/>
      <c r="E2" s="286"/>
      <c r="F2" s="287" t="s">
        <v>32</v>
      </c>
      <c r="G2" s="287" t="s">
        <v>31</v>
      </c>
      <c r="H2" s="287" t="s">
        <v>240</v>
      </c>
      <c r="I2" s="287" t="s">
        <v>241</v>
      </c>
      <c r="J2" s="285"/>
    </row>
    <row r="3" spans="1:17" ht="13.5" x14ac:dyDescent="0.25">
      <c r="A3" s="285" t="s">
        <v>242</v>
      </c>
      <c r="B3" s="288">
        <v>5</v>
      </c>
      <c r="C3" s="288"/>
      <c r="D3" s="284"/>
      <c r="E3" s="286" t="s">
        <v>239</v>
      </c>
      <c r="F3" s="289">
        <f>B36</f>
        <v>75</v>
      </c>
      <c r="G3" s="289">
        <f>0.6+0.6</f>
        <v>1.2</v>
      </c>
      <c r="H3" s="289">
        <v>1.2</v>
      </c>
      <c r="I3" s="286">
        <f>F3*G3*H3</f>
        <v>108</v>
      </c>
      <c r="J3" s="284"/>
    </row>
    <row r="4" spans="1:17" ht="13.5" x14ac:dyDescent="0.25">
      <c r="A4" s="285" t="s">
        <v>243</v>
      </c>
      <c r="B4" s="288">
        <v>6</v>
      </c>
      <c r="C4" s="288"/>
      <c r="D4" s="284"/>
      <c r="E4" s="286" t="s">
        <v>288</v>
      </c>
      <c r="F4" s="289">
        <f>C36</f>
        <v>334</v>
      </c>
      <c r="G4" s="289">
        <f>0.8+0.6</f>
        <v>1.4</v>
      </c>
      <c r="H4" s="289">
        <v>1.4</v>
      </c>
      <c r="I4" s="286">
        <f>F4*G4*H4</f>
        <v>654.63999999999987</v>
      </c>
      <c r="J4" s="284"/>
    </row>
    <row r="5" spans="1:17" ht="13.5" x14ac:dyDescent="0.25">
      <c r="A5" s="285" t="s">
        <v>244</v>
      </c>
      <c r="B5" s="288"/>
      <c r="C5" s="288">
        <v>19</v>
      </c>
      <c r="D5" s="284"/>
      <c r="E5" s="284"/>
      <c r="F5" s="283"/>
      <c r="G5" s="283"/>
      <c r="H5" s="283"/>
      <c r="I5" s="283"/>
      <c r="J5" s="283"/>
    </row>
    <row r="6" spans="1:17" ht="13.5" x14ac:dyDescent="0.25">
      <c r="A6" s="285" t="s">
        <v>245</v>
      </c>
      <c r="B6" s="288"/>
      <c r="C6" s="288">
        <v>10</v>
      </c>
      <c r="D6" s="284"/>
      <c r="E6" s="361" t="s">
        <v>246</v>
      </c>
      <c r="F6" s="361"/>
      <c r="G6" s="361"/>
      <c r="H6" s="361"/>
      <c r="I6" s="361"/>
      <c r="J6" s="290"/>
    </row>
    <row r="7" spans="1:17" ht="13.5" x14ac:dyDescent="0.25">
      <c r="A7" s="285" t="s">
        <v>247</v>
      </c>
      <c r="B7" s="288">
        <v>3</v>
      </c>
      <c r="C7" s="288"/>
      <c r="D7" s="284"/>
      <c r="E7" s="291"/>
      <c r="F7" s="292" t="s">
        <v>32</v>
      </c>
      <c r="G7" s="292" t="s">
        <v>31</v>
      </c>
      <c r="H7" s="292" t="s">
        <v>240</v>
      </c>
      <c r="I7" s="292" t="s">
        <v>248</v>
      </c>
      <c r="J7" s="290"/>
    </row>
    <row r="8" spans="1:17" ht="13.5" x14ac:dyDescent="0.25">
      <c r="A8" s="285" t="s">
        <v>249</v>
      </c>
      <c r="B8" s="288">
        <v>3</v>
      </c>
      <c r="C8" s="288"/>
      <c r="D8" s="284"/>
      <c r="E8" s="272" t="s">
        <v>239</v>
      </c>
      <c r="F8" s="293">
        <f>B36</f>
        <v>75</v>
      </c>
      <c r="G8" s="293">
        <v>0.8</v>
      </c>
      <c r="H8" s="293">
        <v>0.15</v>
      </c>
      <c r="I8" s="272">
        <f>F8*G8*H8</f>
        <v>9</v>
      </c>
      <c r="J8" s="294"/>
    </row>
    <row r="9" spans="1:17" ht="13.5" x14ac:dyDescent="0.25">
      <c r="A9" s="285" t="s">
        <v>250</v>
      </c>
      <c r="B9" s="288"/>
      <c r="C9" s="288">
        <v>30</v>
      </c>
      <c r="D9" s="284"/>
      <c r="E9" s="272" t="s">
        <v>288</v>
      </c>
      <c r="F9" s="293">
        <f>C36</f>
        <v>334</v>
      </c>
      <c r="G9" s="293">
        <v>1</v>
      </c>
      <c r="H9" s="293">
        <v>0.15</v>
      </c>
      <c r="I9" s="272">
        <f>F9*G9*H9</f>
        <v>50.1</v>
      </c>
      <c r="J9" s="294"/>
    </row>
    <row r="10" spans="1:17" ht="13.5" x14ac:dyDescent="0.25">
      <c r="A10" s="285" t="s">
        <v>251</v>
      </c>
      <c r="B10" s="288">
        <v>3</v>
      </c>
      <c r="C10" s="288"/>
      <c r="D10" s="284"/>
      <c r="E10" s="294"/>
      <c r="F10" s="295"/>
      <c r="G10" s="295"/>
      <c r="H10" s="295"/>
      <c r="I10" s="294">
        <f>I8+I9</f>
        <v>59.1</v>
      </c>
      <c r="J10" s="294"/>
    </row>
    <row r="11" spans="1:17" ht="13.5" x14ac:dyDescent="0.25">
      <c r="A11" s="285" t="s">
        <v>252</v>
      </c>
      <c r="B11" s="288">
        <v>3</v>
      </c>
      <c r="C11" s="288"/>
      <c r="D11" s="284"/>
      <c r="E11" s="294"/>
      <c r="F11" s="295"/>
      <c r="G11" s="295"/>
      <c r="H11" s="295"/>
      <c r="I11" s="294"/>
      <c r="J11" s="294"/>
    </row>
    <row r="12" spans="1:17" ht="13.5" x14ac:dyDescent="0.25">
      <c r="A12" s="285" t="s">
        <v>253</v>
      </c>
      <c r="B12" s="288"/>
      <c r="C12" s="288">
        <v>45</v>
      </c>
      <c r="D12" s="284"/>
      <c r="E12" s="294"/>
      <c r="F12" s="295"/>
      <c r="G12" s="295"/>
      <c r="H12" s="295"/>
      <c r="I12" s="294"/>
      <c r="J12" s="294"/>
      <c r="Q12">
        <f>AVERAGE(5.4,7.2,5.6,5.35,5.9,4.5,4.1,4.6)</f>
        <v>5.3312500000000007</v>
      </c>
    </row>
    <row r="13" spans="1:17" ht="13.5" x14ac:dyDescent="0.25">
      <c r="A13" s="285" t="s">
        <v>254</v>
      </c>
      <c r="B13" s="288">
        <v>4</v>
      </c>
      <c r="C13" s="288"/>
      <c r="D13" s="284"/>
      <c r="E13" s="294"/>
      <c r="F13" s="295"/>
      <c r="G13" s="295"/>
      <c r="H13" s="295"/>
      <c r="I13" s="294"/>
      <c r="J13" s="294"/>
    </row>
    <row r="14" spans="1:17" ht="13.5" x14ac:dyDescent="0.25">
      <c r="A14" s="285" t="s">
        <v>255</v>
      </c>
      <c r="B14" s="288">
        <v>4</v>
      </c>
      <c r="C14" s="288"/>
      <c r="D14" s="284"/>
      <c r="E14" s="294"/>
      <c r="F14" s="295"/>
      <c r="G14" s="295"/>
      <c r="H14" s="295"/>
      <c r="I14" s="294"/>
      <c r="J14" s="294"/>
    </row>
    <row r="15" spans="1:17" ht="13.5" x14ac:dyDescent="0.25">
      <c r="A15" s="285" t="s">
        <v>256</v>
      </c>
      <c r="B15" s="288"/>
      <c r="C15" s="288">
        <v>25</v>
      </c>
      <c r="D15" s="284"/>
      <c r="E15" s="294"/>
      <c r="F15" s="295"/>
      <c r="G15" s="295"/>
      <c r="H15" s="295"/>
      <c r="I15" s="294"/>
      <c r="J15" s="294"/>
    </row>
    <row r="16" spans="1:17" ht="13.5" x14ac:dyDescent="0.25">
      <c r="A16" s="285" t="s">
        <v>257</v>
      </c>
      <c r="B16" s="288">
        <v>3</v>
      </c>
      <c r="C16" s="288"/>
      <c r="D16" s="284"/>
      <c r="E16" s="284"/>
      <c r="F16" s="283"/>
      <c r="G16" s="283"/>
      <c r="H16" s="283"/>
      <c r="I16" s="283"/>
      <c r="J16" s="283"/>
    </row>
    <row r="17" spans="1:12" ht="13.5" x14ac:dyDescent="0.25">
      <c r="A17" s="285" t="s">
        <v>258</v>
      </c>
      <c r="B17" s="288">
        <v>3</v>
      </c>
      <c r="C17" s="288"/>
      <c r="D17" s="284"/>
      <c r="E17" s="360" t="s">
        <v>259</v>
      </c>
      <c r="F17" s="360"/>
      <c r="G17" s="360"/>
      <c r="H17" s="360"/>
      <c r="I17" s="360"/>
      <c r="J17" s="360"/>
      <c r="K17" s="360"/>
      <c r="L17" s="360"/>
    </row>
    <row r="18" spans="1:12" ht="13.5" x14ac:dyDescent="0.25">
      <c r="A18" s="285" t="s">
        <v>260</v>
      </c>
      <c r="B18" s="288"/>
      <c r="C18" s="288">
        <v>42</v>
      </c>
      <c r="D18" s="284"/>
      <c r="E18" s="286"/>
      <c r="F18" s="292" t="s">
        <v>32</v>
      </c>
      <c r="G18" s="361" t="s">
        <v>261</v>
      </c>
      <c r="H18" s="361"/>
      <c r="I18" s="292" t="s">
        <v>262</v>
      </c>
      <c r="J18" s="292" t="s">
        <v>263</v>
      </c>
      <c r="K18" s="292" t="s">
        <v>241</v>
      </c>
      <c r="L18" s="296" t="s">
        <v>264</v>
      </c>
    </row>
    <row r="19" spans="1:12" ht="13.5" x14ac:dyDescent="0.25">
      <c r="A19" s="285" t="s">
        <v>265</v>
      </c>
      <c r="B19" s="288">
        <v>4</v>
      </c>
      <c r="C19" s="288"/>
      <c r="D19" s="284"/>
      <c r="E19" s="272" t="s">
        <v>239</v>
      </c>
      <c r="F19" s="293">
        <f>B36</f>
        <v>75</v>
      </c>
      <c r="G19" s="362">
        <f>PI()*0.6*0.6/4</f>
        <v>0.28274333882308139</v>
      </c>
      <c r="H19" s="362"/>
      <c r="I19" s="293">
        <f>F19*G19</f>
        <v>21.205750411731103</v>
      </c>
      <c r="J19" s="293">
        <f>I24</f>
        <v>12</v>
      </c>
      <c r="K19" s="293">
        <f>I3</f>
        <v>108</v>
      </c>
      <c r="L19" s="297">
        <f>K19-I19-J19</f>
        <v>74.794249588268897</v>
      </c>
    </row>
    <row r="20" spans="1:12" ht="13.5" x14ac:dyDescent="0.25">
      <c r="A20" s="285" t="s">
        <v>266</v>
      </c>
      <c r="B20" s="288">
        <v>4</v>
      </c>
      <c r="C20" s="288"/>
      <c r="D20" s="284"/>
      <c r="E20" s="272" t="s">
        <v>288</v>
      </c>
      <c r="F20" s="293">
        <f>C36</f>
        <v>334</v>
      </c>
      <c r="G20" s="362">
        <f>PI()*0.8*0.8/4</f>
        <v>0.50265482457436694</v>
      </c>
      <c r="H20" s="362"/>
      <c r="I20" s="293">
        <f>F20*G20</f>
        <v>167.88671140783856</v>
      </c>
      <c r="J20" s="293">
        <f>I25</f>
        <v>66.8</v>
      </c>
      <c r="K20" s="293">
        <f>I4</f>
        <v>654.63999999999987</v>
      </c>
      <c r="L20" s="297">
        <f>K20-I20-J20</f>
        <v>419.9532885921613</v>
      </c>
    </row>
    <row r="21" spans="1:12" ht="13.5" x14ac:dyDescent="0.25">
      <c r="A21" s="285" t="s">
        <v>267</v>
      </c>
      <c r="B21" s="288"/>
      <c r="C21" s="288">
        <v>27</v>
      </c>
      <c r="D21" s="284"/>
      <c r="E21" s="284"/>
    </row>
    <row r="22" spans="1:12" ht="13.5" x14ac:dyDescent="0.25">
      <c r="A22" s="285" t="s">
        <v>270</v>
      </c>
      <c r="B22" s="288">
        <v>4</v>
      </c>
      <c r="C22" s="288"/>
      <c r="D22" s="284"/>
      <c r="E22" s="360" t="s">
        <v>268</v>
      </c>
      <c r="F22" s="360"/>
      <c r="G22" s="360"/>
      <c r="H22" s="360"/>
      <c r="I22" s="360"/>
    </row>
    <row r="23" spans="1:12" ht="13.5" x14ac:dyDescent="0.25">
      <c r="A23" s="285" t="s">
        <v>271</v>
      </c>
      <c r="B23" s="288">
        <v>3</v>
      </c>
      <c r="C23" s="288"/>
      <c r="D23" s="284"/>
      <c r="E23" s="287"/>
      <c r="F23" s="287" t="s">
        <v>32</v>
      </c>
      <c r="G23" s="287" t="s">
        <v>31</v>
      </c>
      <c r="H23" s="287" t="s">
        <v>269</v>
      </c>
      <c r="I23" s="287" t="s">
        <v>263</v>
      </c>
    </row>
    <row r="24" spans="1:12" ht="13.5" x14ac:dyDescent="0.25">
      <c r="A24" s="285" t="s">
        <v>272</v>
      </c>
      <c r="B24" s="288">
        <v>3</v>
      </c>
      <c r="C24" s="288"/>
      <c r="D24" s="284"/>
      <c r="E24" s="286" t="s">
        <v>238</v>
      </c>
      <c r="F24" s="289">
        <f>B36</f>
        <v>75</v>
      </c>
      <c r="G24" s="289">
        <f>G8</f>
        <v>0.8</v>
      </c>
      <c r="H24" s="286">
        <v>0.2</v>
      </c>
      <c r="I24" s="289">
        <f>F24*G24*H24</f>
        <v>12</v>
      </c>
    </row>
    <row r="25" spans="1:12" ht="13.5" x14ac:dyDescent="0.25">
      <c r="A25" s="285" t="s">
        <v>273</v>
      </c>
      <c r="B25" s="288">
        <v>3</v>
      </c>
      <c r="C25" s="288"/>
      <c r="D25" s="284"/>
      <c r="E25" s="286" t="s">
        <v>239</v>
      </c>
      <c r="F25" s="289">
        <f>C36</f>
        <v>334</v>
      </c>
      <c r="G25" s="289">
        <f>G9</f>
        <v>1</v>
      </c>
      <c r="H25" s="286">
        <v>0.2</v>
      </c>
      <c r="I25" s="289">
        <f>F25*G25*H25</f>
        <v>66.8</v>
      </c>
    </row>
    <row r="26" spans="1:12" ht="13.5" x14ac:dyDescent="0.25">
      <c r="A26" s="285" t="s">
        <v>274</v>
      </c>
      <c r="B26" s="288"/>
      <c r="C26" s="288">
        <v>40</v>
      </c>
      <c r="D26" s="284"/>
      <c r="E26" s="284"/>
      <c r="I26" s="298"/>
    </row>
    <row r="27" spans="1:12" ht="13.5" x14ac:dyDescent="0.25">
      <c r="A27" s="285" t="s">
        <v>275</v>
      </c>
      <c r="B27" s="288">
        <v>3</v>
      </c>
      <c r="C27" s="288"/>
      <c r="D27" s="284"/>
      <c r="E27" s="284"/>
    </row>
    <row r="28" spans="1:12" ht="13.5" x14ac:dyDescent="0.25">
      <c r="A28" s="285" t="s">
        <v>276</v>
      </c>
      <c r="B28" s="288">
        <v>3</v>
      </c>
      <c r="C28" s="288"/>
      <c r="D28" s="284"/>
      <c r="E28" s="284"/>
    </row>
    <row r="29" spans="1:12" ht="13.5" x14ac:dyDescent="0.25">
      <c r="A29" s="285" t="s">
        <v>277</v>
      </c>
      <c r="B29" s="288"/>
      <c r="C29" s="288">
        <v>27</v>
      </c>
      <c r="D29" s="284"/>
      <c r="E29" s="284"/>
    </row>
    <row r="30" spans="1:12" ht="13.5" x14ac:dyDescent="0.25">
      <c r="A30" s="285" t="s">
        <v>278</v>
      </c>
      <c r="B30" s="288">
        <v>3</v>
      </c>
      <c r="C30" s="288"/>
    </row>
    <row r="31" spans="1:12" ht="13.5" x14ac:dyDescent="0.25">
      <c r="A31" s="285" t="s">
        <v>279</v>
      </c>
      <c r="B31" s="288">
        <v>3</v>
      </c>
      <c r="C31" s="288"/>
    </row>
    <row r="32" spans="1:12" ht="13.5" x14ac:dyDescent="0.25">
      <c r="A32" s="285" t="s">
        <v>280</v>
      </c>
      <c r="B32" s="288"/>
      <c r="C32" s="288">
        <v>42</v>
      </c>
    </row>
    <row r="33" spans="1:3" ht="13.5" x14ac:dyDescent="0.25">
      <c r="A33" s="285" t="s">
        <v>284</v>
      </c>
      <c r="B33" s="288">
        <v>3</v>
      </c>
      <c r="C33" s="288"/>
    </row>
    <row r="34" spans="1:3" ht="13.5" x14ac:dyDescent="0.25">
      <c r="A34" s="285" t="s">
        <v>285</v>
      </c>
      <c r="B34" s="288">
        <v>2</v>
      </c>
      <c r="C34" s="288"/>
    </row>
    <row r="35" spans="1:3" ht="13.5" x14ac:dyDescent="0.25">
      <c r="A35" s="285" t="s">
        <v>286</v>
      </c>
      <c r="B35" s="288"/>
      <c r="C35" s="288">
        <v>27</v>
      </c>
    </row>
    <row r="36" spans="1:3" ht="13.5" x14ac:dyDescent="0.25">
      <c r="A36" s="284" t="s">
        <v>136</v>
      </c>
      <c r="B36" s="288">
        <f>SUM(B3:B35)</f>
        <v>75</v>
      </c>
      <c r="C36" s="288">
        <f>SUM(C3:C35)</f>
        <v>334</v>
      </c>
    </row>
  </sheetData>
  <mergeCells count="7">
    <mergeCell ref="E22:I22"/>
    <mergeCell ref="F1:H1"/>
    <mergeCell ref="E6:I6"/>
    <mergeCell ref="E17:L17"/>
    <mergeCell ref="G18:H18"/>
    <mergeCell ref="G19:H19"/>
    <mergeCell ref="G20:H20"/>
  </mergeCells>
  <phoneticPr fontId="44" type="noConversion"/>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B1:M38"/>
  <sheetViews>
    <sheetView zoomScale="80" zoomScaleNormal="80" zoomScaleSheetLayoutView="100" workbookViewId="0">
      <selection activeCell="J34" sqref="J34"/>
    </sheetView>
  </sheetViews>
  <sheetFormatPr defaultRowHeight="15" x14ac:dyDescent="0.25"/>
  <cols>
    <col min="1" max="1" width="3.7109375" style="158" customWidth="1"/>
    <col min="2" max="2" width="14.140625" style="158" customWidth="1"/>
    <col min="3" max="3" width="61.85546875" style="158" customWidth="1"/>
    <col min="4" max="12" width="9.140625" style="158"/>
    <col min="13" max="13" width="29" style="158" customWidth="1"/>
    <col min="14" max="16384" width="9.140625" style="158"/>
  </cols>
  <sheetData>
    <row r="1" spans="2:5" x14ac:dyDescent="0.25">
      <c r="B1" s="364"/>
      <c r="C1" s="364"/>
      <c r="D1" s="364"/>
      <c r="E1" s="159"/>
    </row>
    <row r="2" spans="2:5" ht="27" customHeight="1" x14ac:dyDescent="0.25">
      <c r="B2" s="364"/>
      <c r="C2" s="364"/>
      <c r="D2" s="364"/>
      <c r="E2" s="159"/>
    </row>
    <row r="3" spans="2:5" ht="37.5" customHeight="1" thickBot="1" x14ac:dyDescent="0.35">
      <c r="B3" s="365" t="s">
        <v>140</v>
      </c>
      <c r="C3" s="365"/>
      <c r="D3" s="365"/>
      <c r="E3" s="160"/>
    </row>
    <row r="4" spans="2:5" x14ac:dyDescent="0.25">
      <c r="B4" s="161" t="s">
        <v>141</v>
      </c>
      <c r="C4" s="162" t="s">
        <v>142</v>
      </c>
      <c r="D4" s="163"/>
      <c r="E4" s="164"/>
    </row>
    <row r="5" spans="2:5" ht="17.25" x14ac:dyDescent="0.25">
      <c r="B5" s="165" t="s">
        <v>143</v>
      </c>
      <c r="C5" s="166" t="s">
        <v>144</v>
      </c>
      <c r="D5" s="167">
        <v>4.8899999999999999E-2</v>
      </c>
      <c r="E5" s="168"/>
    </row>
    <row r="6" spans="2:5" ht="17.25" x14ac:dyDescent="0.25">
      <c r="B6" s="169" t="s">
        <v>145</v>
      </c>
      <c r="C6" s="170" t="s">
        <v>146</v>
      </c>
      <c r="D6" s="171">
        <v>0.01</v>
      </c>
      <c r="E6" s="168"/>
    </row>
    <row r="7" spans="2:5" ht="17.25" x14ac:dyDescent="0.25">
      <c r="B7" s="172" t="s">
        <v>147</v>
      </c>
      <c r="C7" s="173" t="s">
        <v>148</v>
      </c>
      <c r="D7" s="174">
        <v>1.2699999999999999E-2</v>
      </c>
      <c r="E7" s="168"/>
    </row>
    <row r="8" spans="2:5" ht="15.75" thickBot="1" x14ac:dyDescent="0.3">
      <c r="B8" s="175"/>
      <c r="C8" s="176" t="s">
        <v>149</v>
      </c>
      <c r="D8" s="177">
        <f>SUM(D5:D7)</f>
        <v>7.1599999999999997E-2</v>
      </c>
      <c r="E8" s="178"/>
    </row>
    <row r="9" spans="2:5" ht="18" thickBot="1" x14ac:dyDescent="0.3">
      <c r="B9" s="179"/>
      <c r="C9" s="180"/>
      <c r="D9" s="180"/>
      <c r="E9" s="180"/>
    </row>
    <row r="10" spans="2:5" x14ac:dyDescent="0.25">
      <c r="B10" s="181" t="s">
        <v>150</v>
      </c>
      <c r="C10" s="182" t="s">
        <v>151</v>
      </c>
      <c r="D10" s="183"/>
      <c r="E10" s="164"/>
    </row>
    <row r="11" spans="2:5" ht="17.25" x14ac:dyDescent="0.25">
      <c r="B11" s="184" t="s">
        <v>152</v>
      </c>
      <c r="C11" s="185" t="s">
        <v>153</v>
      </c>
      <c r="D11" s="186">
        <v>6.1800000000000001E-2</v>
      </c>
      <c r="E11" s="168"/>
    </row>
    <row r="12" spans="2:5" ht="15.75" thickBot="1" x14ac:dyDescent="0.3">
      <c r="B12" s="187"/>
      <c r="C12" s="188" t="s">
        <v>154</v>
      </c>
      <c r="D12" s="177">
        <v>6.1800000000000001E-2</v>
      </c>
      <c r="E12" s="178"/>
    </row>
    <row r="13" spans="2:5" ht="18" thickBot="1" x14ac:dyDescent="0.3">
      <c r="B13" s="179"/>
      <c r="C13" s="180"/>
      <c r="D13" s="180"/>
      <c r="E13" s="180"/>
    </row>
    <row r="14" spans="2:5" x14ac:dyDescent="0.25">
      <c r="B14" s="181" t="s">
        <v>155</v>
      </c>
      <c r="C14" s="182" t="s">
        <v>156</v>
      </c>
      <c r="D14" s="183"/>
      <c r="E14" s="164"/>
    </row>
    <row r="15" spans="2:5" ht="17.25" x14ac:dyDescent="0.25">
      <c r="B15" s="189" t="s">
        <v>157</v>
      </c>
      <c r="C15" s="166" t="s">
        <v>158</v>
      </c>
      <c r="D15" s="190">
        <v>6.4999999999999997E-3</v>
      </c>
      <c r="E15" s="191"/>
    </row>
    <row r="16" spans="2:5" ht="17.25" x14ac:dyDescent="0.25">
      <c r="B16" s="192" t="s">
        <v>159</v>
      </c>
      <c r="C16" s="170" t="s">
        <v>160</v>
      </c>
      <c r="D16" s="193">
        <v>0.03</v>
      </c>
      <c r="E16" s="191"/>
    </row>
    <row r="17" spans="2:13" ht="17.25" customHeight="1" x14ac:dyDescent="0.25">
      <c r="B17" s="192" t="s">
        <v>161</v>
      </c>
      <c r="C17" s="194" t="s">
        <v>162</v>
      </c>
      <c r="D17" s="193">
        <v>0.03</v>
      </c>
      <c r="E17" s="191"/>
    </row>
    <row r="18" spans="2:13" ht="17.25" customHeight="1" x14ac:dyDescent="0.25">
      <c r="B18" s="195" t="s">
        <v>163</v>
      </c>
      <c r="C18" s="196" t="s">
        <v>164</v>
      </c>
      <c r="D18" s="197">
        <v>4.4999999999999998E-2</v>
      </c>
      <c r="E18" s="191"/>
      <c r="M18" s="455"/>
    </row>
    <row r="19" spans="2:13" ht="15.75" thickBot="1" x14ac:dyDescent="0.3">
      <c r="B19" s="198"/>
      <c r="C19" s="188" t="s">
        <v>165</v>
      </c>
      <c r="D19" s="177">
        <f>D15+D16+D17+D18</f>
        <v>0.1115</v>
      </c>
      <c r="E19" s="178"/>
    </row>
    <row r="20" spans="2:13" ht="15.75" thickBot="1" x14ac:dyDescent="0.3">
      <c r="B20" s="199"/>
      <c r="C20" s="179"/>
      <c r="D20" s="200"/>
      <c r="E20" s="200"/>
      <c r="M20" s="456"/>
    </row>
    <row r="21" spans="2:13" x14ac:dyDescent="0.25">
      <c r="B21" s="181" t="s">
        <v>166</v>
      </c>
      <c r="C21" s="182" t="s">
        <v>167</v>
      </c>
      <c r="D21" s="183"/>
      <c r="E21" s="199"/>
    </row>
    <row r="22" spans="2:13" ht="17.25" x14ac:dyDescent="0.25">
      <c r="B22" s="201" t="s">
        <v>168</v>
      </c>
      <c r="C22" s="202" t="s">
        <v>169</v>
      </c>
      <c r="D22" s="203">
        <v>1.3899999999999999E-2</v>
      </c>
      <c r="E22" s="204"/>
    </row>
    <row r="23" spans="2:13" ht="15.75" thickBot="1" x14ac:dyDescent="0.3">
      <c r="B23" s="187"/>
      <c r="C23" s="188" t="s">
        <v>170</v>
      </c>
      <c r="D23" s="205">
        <f>SUM(D22)</f>
        <v>1.3899999999999999E-2</v>
      </c>
      <c r="E23" s="206"/>
    </row>
    <row r="24" spans="2:13" ht="18" thickBot="1" x14ac:dyDescent="0.3">
      <c r="B24" s="179"/>
      <c r="C24" s="180"/>
      <c r="D24" s="180"/>
      <c r="E24" s="180"/>
    </row>
    <row r="25" spans="2:13" ht="16.5" thickBot="1" x14ac:dyDescent="0.3">
      <c r="B25" s="366" t="s">
        <v>171</v>
      </c>
      <c r="C25" s="367"/>
      <c r="D25" s="207">
        <f>ROUND(((1+(D5+D6+D7))*(1+D23)*(1+D12)/(1-D19))-1,4)</f>
        <v>0.2984</v>
      </c>
      <c r="E25" s="208"/>
    </row>
    <row r="26" spans="2:13" ht="17.25" x14ac:dyDescent="0.25">
      <c r="B26" s="179"/>
      <c r="C26" s="209"/>
      <c r="D26" s="199"/>
      <c r="E26" s="199"/>
    </row>
    <row r="27" spans="2:13" ht="17.25" x14ac:dyDescent="0.25">
      <c r="B27" s="179"/>
      <c r="C27" s="209"/>
      <c r="D27" s="199"/>
      <c r="E27" s="199"/>
    </row>
    <row r="28" spans="2:13" ht="17.25" x14ac:dyDescent="0.25">
      <c r="B28" s="179"/>
      <c r="C28" s="209"/>
      <c r="D28" s="199"/>
      <c r="E28" s="199"/>
    </row>
    <row r="29" spans="2:13" ht="17.25" x14ac:dyDescent="0.25">
      <c r="B29" s="179"/>
      <c r="C29" s="209"/>
      <c r="D29" s="199"/>
      <c r="E29" s="199"/>
    </row>
    <row r="30" spans="2:13" ht="17.25" x14ac:dyDescent="0.25">
      <c r="B30" s="179"/>
      <c r="C30" s="209"/>
      <c r="D30" s="199"/>
      <c r="E30" s="199"/>
    </row>
    <row r="31" spans="2:13" ht="17.25" x14ac:dyDescent="0.25">
      <c r="B31" s="179"/>
      <c r="C31" s="209"/>
      <c r="D31" s="199"/>
      <c r="E31" s="199"/>
    </row>
    <row r="32" spans="2:13" ht="17.25" x14ac:dyDescent="0.25">
      <c r="B32" s="179"/>
      <c r="C32" s="209"/>
      <c r="D32" s="199"/>
      <c r="E32" s="199"/>
    </row>
    <row r="33" spans="2:5" ht="17.25" x14ac:dyDescent="0.25">
      <c r="B33" s="179"/>
      <c r="C33" s="209"/>
      <c r="D33" s="199"/>
      <c r="E33" s="199"/>
    </row>
    <row r="34" spans="2:5" ht="17.25" x14ac:dyDescent="0.25">
      <c r="B34" s="179"/>
      <c r="C34" s="209"/>
      <c r="D34" s="199"/>
      <c r="E34" s="199"/>
    </row>
    <row r="35" spans="2:5" x14ac:dyDescent="0.25">
      <c r="B35" s="368" t="s">
        <v>172</v>
      </c>
      <c r="C35" s="368"/>
      <c r="D35" s="368"/>
      <c r="E35" s="210"/>
    </row>
    <row r="36" spans="2:5" x14ac:dyDescent="0.25">
      <c r="B36" s="363" t="s">
        <v>334</v>
      </c>
      <c r="C36" s="363"/>
      <c r="D36" s="363"/>
      <c r="E36" s="211"/>
    </row>
    <row r="37" spans="2:5" x14ac:dyDescent="0.25">
      <c r="B37" s="363" t="s">
        <v>176</v>
      </c>
      <c r="C37" s="363"/>
      <c r="D37" s="363"/>
      <c r="E37" s="211"/>
    </row>
    <row r="38" spans="2:5" x14ac:dyDescent="0.25">
      <c r="B38" s="212"/>
      <c r="C38" s="213"/>
      <c r="D38" s="214"/>
      <c r="E38" s="214"/>
    </row>
  </sheetData>
  <mergeCells count="6">
    <mergeCell ref="B37:D37"/>
    <mergeCell ref="B1:D2"/>
    <mergeCell ref="B3:D3"/>
    <mergeCell ref="B25:C25"/>
    <mergeCell ref="B35:D35"/>
    <mergeCell ref="B36:D36"/>
  </mergeCells>
  <printOptions horizontalCentered="1"/>
  <pageMargins left="0.51181102362204722" right="0.51181102362204722" top="0.78740157480314965" bottom="0.78740157480314965" header="0.31496062992125984" footer="0.31496062992125984"/>
  <pageSetup paperSize="9" scale="9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6D1FE-BF8C-42E2-8C81-1106FE6F9A87}">
  <sheetPr>
    <tabColor theme="9" tint="-0.249977111117893"/>
  </sheetPr>
  <dimension ref="A1:O68"/>
  <sheetViews>
    <sheetView showGridLines="0" showZeros="0" view="pageBreakPreview" topLeftCell="A13" zoomScale="80" zoomScaleNormal="100" zoomScaleSheetLayoutView="80" workbookViewId="0">
      <selection activeCell="O55" sqref="O55"/>
    </sheetView>
  </sheetViews>
  <sheetFormatPr defaultRowHeight="15" x14ac:dyDescent="0.25"/>
  <cols>
    <col min="1" max="1" width="5.140625" style="224" bestFit="1" customWidth="1"/>
    <col min="2" max="2" width="99.5703125" style="1" customWidth="1"/>
    <col min="3" max="3" width="9.140625" style="44" bestFit="1" customWidth="1"/>
    <col min="4" max="4" width="19.5703125" style="2" customWidth="1"/>
    <col min="5" max="5" width="19.5703125" style="236" customWidth="1"/>
    <col min="6" max="6" width="19.5703125" style="220" customWidth="1"/>
    <col min="7" max="7" width="14.140625" style="220" customWidth="1"/>
    <col min="8" max="8" width="13.140625" style="263" bestFit="1" customWidth="1"/>
    <col min="9" max="12" width="9.140625" style="1"/>
    <col min="13" max="13" width="4" style="1" bestFit="1" customWidth="1"/>
    <col min="14" max="14" width="7.7109375" style="1" bestFit="1" customWidth="1"/>
    <col min="15" max="16384" width="9.140625" style="1"/>
  </cols>
  <sheetData>
    <row r="1" spans="1:7" ht="50.25" customHeight="1" x14ac:dyDescent="0.25">
      <c r="A1" s="2"/>
      <c r="B1" s="346"/>
      <c r="C1" s="346"/>
      <c r="D1" s="346"/>
      <c r="E1" s="346"/>
      <c r="F1" s="346"/>
      <c r="G1" s="346"/>
    </row>
    <row r="2" spans="1:7" ht="6.75" customHeight="1" thickBot="1" x14ac:dyDescent="0.35">
      <c r="A2" s="350"/>
      <c r="B2" s="350"/>
      <c r="C2" s="350"/>
      <c r="D2" s="350"/>
      <c r="E2" s="350"/>
      <c r="F2" s="350"/>
      <c r="G2" s="350"/>
    </row>
    <row r="3" spans="1:7" ht="20.100000000000001" customHeight="1" thickBot="1" x14ac:dyDescent="0.3">
      <c r="A3" s="351" t="s">
        <v>339</v>
      </c>
      <c r="B3" s="352"/>
      <c r="C3" s="352"/>
      <c r="D3" s="352"/>
      <c r="E3" s="352"/>
      <c r="F3" s="352"/>
      <c r="G3" s="353"/>
    </row>
    <row r="4" spans="1:7" ht="3.75" customHeight="1" thickBot="1" x14ac:dyDescent="0.3">
      <c r="A4" s="4"/>
      <c r="B4" s="4"/>
      <c r="C4" s="4"/>
      <c r="D4" s="306"/>
      <c r="E4" s="307"/>
      <c r="F4" s="308"/>
      <c r="G4" s="215"/>
    </row>
    <row r="5" spans="1:7" ht="13.5" x14ac:dyDescent="0.25">
      <c r="A5" s="404" t="s">
        <v>173</v>
      </c>
      <c r="B5" s="405"/>
      <c r="C5" s="405"/>
      <c r="D5" s="406"/>
      <c r="E5" s="407" t="s">
        <v>20</v>
      </c>
      <c r="F5" s="408"/>
      <c r="G5" s="409"/>
    </row>
    <row r="6" spans="1:7" ht="13.5" x14ac:dyDescent="0.25">
      <c r="A6" s="379" t="s">
        <v>221</v>
      </c>
      <c r="B6" s="380"/>
      <c r="C6" s="380"/>
      <c r="D6" s="381"/>
      <c r="E6" s="382" t="s">
        <v>316</v>
      </c>
      <c r="F6" s="383"/>
      <c r="G6" s="384"/>
    </row>
    <row r="7" spans="1:7" ht="13.5" x14ac:dyDescent="0.25">
      <c r="A7" s="379" t="s">
        <v>222</v>
      </c>
      <c r="B7" s="380"/>
      <c r="C7" s="381"/>
      <c r="D7" s="385" t="s">
        <v>12</v>
      </c>
      <c r="E7" s="386"/>
      <c r="F7" s="386"/>
      <c r="G7" s="387"/>
    </row>
    <row r="8" spans="1:7" ht="13.5" x14ac:dyDescent="0.25">
      <c r="A8" s="388" t="s">
        <v>340</v>
      </c>
      <c r="B8" s="389"/>
      <c r="C8" s="390"/>
      <c r="D8" s="391" t="s">
        <v>9</v>
      </c>
      <c r="E8" s="394" t="s">
        <v>7</v>
      </c>
      <c r="F8" s="397" t="s">
        <v>21</v>
      </c>
      <c r="G8" s="399" t="s">
        <v>8</v>
      </c>
    </row>
    <row r="9" spans="1:7" ht="13.5" x14ac:dyDescent="0.25">
      <c r="A9" s="379" t="s">
        <v>220</v>
      </c>
      <c r="B9" s="380"/>
      <c r="C9" s="381"/>
      <c r="D9" s="392"/>
      <c r="E9" s="395"/>
      <c r="F9" s="398"/>
      <c r="G9" s="400"/>
    </row>
    <row r="10" spans="1:7" ht="14.25" customHeight="1" thickBot="1" x14ac:dyDescent="0.3">
      <c r="A10" s="401" t="s">
        <v>287</v>
      </c>
      <c r="B10" s="402"/>
      <c r="C10" s="403"/>
      <c r="D10" s="393"/>
      <c r="E10" s="396"/>
      <c r="F10" s="309" t="s">
        <v>10</v>
      </c>
      <c r="G10" s="233">
        <f>BDI!$D$25</f>
        <v>0.2984</v>
      </c>
    </row>
    <row r="11" spans="1:7" ht="3.75" customHeight="1" x14ac:dyDescent="0.25">
      <c r="A11" s="378"/>
      <c r="B11" s="378"/>
      <c r="C11" s="378"/>
      <c r="D11" s="378"/>
      <c r="E11" s="378"/>
      <c r="F11" s="378"/>
      <c r="G11" s="378"/>
    </row>
    <row r="12" spans="1:7" ht="13.5" x14ac:dyDescent="0.25">
      <c r="A12" s="241" t="s">
        <v>0</v>
      </c>
      <c r="B12" s="241" t="s">
        <v>1</v>
      </c>
      <c r="C12" s="241" t="s">
        <v>3</v>
      </c>
      <c r="D12" s="310" t="s">
        <v>2</v>
      </c>
      <c r="E12" s="311"/>
      <c r="F12" s="312"/>
      <c r="G12" s="243" t="s">
        <v>11</v>
      </c>
    </row>
    <row r="13" spans="1:7" ht="18" customHeight="1" x14ac:dyDescent="0.25">
      <c r="A13" s="239">
        <v>1</v>
      </c>
      <c r="B13" s="372"/>
      <c r="C13" s="372"/>
      <c r="D13" s="372"/>
      <c r="E13" s="372"/>
      <c r="F13" s="372"/>
      <c r="G13" s="374"/>
    </row>
    <row r="14" spans="1:7" ht="54" x14ac:dyDescent="0.25">
      <c r="A14" s="81" t="s">
        <v>15</v>
      </c>
      <c r="B14" s="273" t="s">
        <v>207</v>
      </c>
      <c r="C14" s="281" t="s">
        <v>208</v>
      </c>
      <c r="D14" s="369" t="s">
        <v>305</v>
      </c>
      <c r="E14" s="370"/>
      <c r="F14" s="371"/>
      <c r="G14" s="303">
        <f>1.25*2</f>
        <v>2.5</v>
      </c>
    </row>
    <row r="15" spans="1:7" ht="27" x14ac:dyDescent="0.25">
      <c r="A15" s="81" t="s">
        <v>185</v>
      </c>
      <c r="B15" s="255" t="s">
        <v>215</v>
      </c>
      <c r="C15" s="305" t="s">
        <v>216</v>
      </c>
      <c r="D15" s="369" t="s">
        <v>290</v>
      </c>
      <c r="E15" s="370"/>
      <c r="F15" s="371"/>
      <c r="G15" s="303">
        <v>1</v>
      </c>
    </row>
    <row r="16" spans="1:7" ht="13.5" x14ac:dyDescent="0.25">
      <c r="A16" s="81" t="s">
        <v>217</v>
      </c>
      <c r="B16" s="255" t="s">
        <v>224</v>
      </c>
      <c r="C16" s="305" t="s">
        <v>216</v>
      </c>
      <c r="D16" s="369" t="s">
        <v>290</v>
      </c>
      <c r="E16" s="370"/>
      <c r="F16" s="371"/>
      <c r="G16" s="303">
        <v>1</v>
      </c>
    </row>
    <row r="17" spans="1:8" ht="27" x14ac:dyDescent="0.25">
      <c r="A17" s="81" t="s">
        <v>225</v>
      </c>
      <c r="B17" s="255" t="s">
        <v>186</v>
      </c>
      <c r="C17" s="281" t="s">
        <v>208</v>
      </c>
      <c r="D17" s="369" t="s">
        <v>291</v>
      </c>
      <c r="E17" s="370"/>
      <c r="F17" s="371"/>
      <c r="G17" s="303">
        <f>(2*4)+(2*1)</f>
        <v>10</v>
      </c>
      <c r="H17" s="263" t="s">
        <v>292</v>
      </c>
    </row>
    <row r="18" spans="1:8" ht="12" customHeight="1" x14ac:dyDescent="0.25">
      <c r="A18" s="84"/>
      <c r="B18" s="255"/>
      <c r="C18" s="82"/>
      <c r="D18" s="369"/>
      <c r="E18" s="370"/>
      <c r="F18" s="371"/>
      <c r="G18" s="303"/>
    </row>
    <row r="19" spans="1:8" ht="18" customHeight="1" x14ac:dyDescent="0.25">
      <c r="A19" s="84"/>
      <c r="B19" s="78"/>
      <c r="C19" s="82"/>
      <c r="D19" s="369"/>
      <c r="E19" s="370"/>
      <c r="F19" s="371"/>
      <c r="G19" s="304"/>
    </row>
    <row r="20" spans="1:8" ht="18" customHeight="1" x14ac:dyDescent="0.25">
      <c r="A20" s="240">
        <v>2</v>
      </c>
      <c r="B20" s="372"/>
      <c r="C20" s="372"/>
      <c r="D20" s="372"/>
      <c r="E20" s="372"/>
      <c r="F20" s="372"/>
      <c r="G20" s="373"/>
    </row>
    <row r="21" spans="1:8" ht="18" customHeight="1" x14ac:dyDescent="0.25">
      <c r="A21" s="81" t="s">
        <v>16</v>
      </c>
      <c r="B21" s="255" t="s">
        <v>213</v>
      </c>
      <c r="C21" s="281" t="s">
        <v>208</v>
      </c>
      <c r="D21" s="369" t="s">
        <v>293</v>
      </c>
      <c r="E21" s="370"/>
      <c r="F21" s="371"/>
      <c r="G21" s="299">
        <v>2265.7600000000002</v>
      </c>
      <c r="H21" s="263" t="s">
        <v>214</v>
      </c>
    </row>
    <row r="22" spans="1:8" ht="27" x14ac:dyDescent="0.25">
      <c r="A22" s="81" t="s">
        <v>27</v>
      </c>
      <c r="B22" s="256" t="s">
        <v>226</v>
      </c>
      <c r="C22" s="280" t="s">
        <v>209</v>
      </c>
      <c r="D22" s="369" t="s">
        <v>294</v>
      </c>
      <c r="E22" s="370"/>
      <c r="F22" s="371"/>
      <c r="G22" s="299">
        <f>ROUND(G21*0.05*1.3,2)</f>
        <v>147.27000000000001</v>
      </c>
      <c r="H22" s="263" t="s">
        <v>236</v>
      </c>
    </row>
    <row r="23" spans="1:8" ht="28.5" customHeight="1" x14ac:dyDescent="0.25">
      <c r="A23" s="81" t="s">
        <v>28</v>
      </c>
      <c r="B23" s="256" t="s">
        <v>228</v>
      </c>
      <c r="C23" s="280" t="s">
        <v>209</v>
      </c>
      <c r="D23" s="369" t="s">
        <v>296</v>
      </c>
      <c r="E23" s="370"/>
      <c r="F23" s="371"/>
      <c r="G23" s="299">
        <v>124.56</v>
      </c>
      <c r="H23" s="263" t="s">
        <v>295</v>
      </c>
    </row>
    <row r="24" spans="1:8" ht="12" customHeight="1" x14ac:dyDescent="0.25">
      <c r="A24" s="84"/>
      <c r="B24" s="256"/>
      <c r="C24" s="245"/>
      <c r="D24" s="369"/>
      <c r="E24" s="370"/>
      <c r="F24" s="371"/>
      <c r="G24" s="301"/>
    </row>
    <row r="25" spans="1:8" ht="18" customHeight="1" x14ac:dyDescent="0.25">
      <c r="A25" s="84"/>
      <c r="B25" s="228"/>
      <c r="C25" s="82"/>
      <c r="D25" s="369"/>
      <c r="E25" s="370"/>
      <c r="F25" s="371"/>
      <c r="G25" s="302"/>
    </row>
    <row r="26" spans="1:8" ht="18" customHeight="1" x14ac:dyDescent="0.25">
      <c r="A26" s="239">
        <v>3</v>
      </c>
      <c r="B26" s="372"/>
      <c r="C26" s="372"/>
      <c r="D26" s="372"/>
      <c r="E26" s="372"/>
      <c r="F26" s="372"/>
      <c r="G26" s="374"/>
    </row>
    <row r="27" spans="1:8" ht="40.5" x14ac:dyDescent="0.25">
      <c r="A27" s="81" t="s">
        <v>17</v>
      </c>
      <c r="B27" s="273" t="s">
        <v>230</v>
      </c>
      <c r="C27" s="281" t="s">
        <v>209</v>
      </c>
      <c r="D27" s="369" t="s">
        <v>297</v>
      </c>
      <c r="E27" s="370"/>
      <c r="F27" s="371"/>
      <c r="G27" s="299">
        <f>(75*1.2*1.25)+(334*1.4*1.45)</f>
        <v>790.52</v>
      </c>
    </row>
    <row r="28" spans="1:8" ht="27" x14ac:dyDescent="0.25">
      <c r="A28" s="81" t="s">
        <v>22</v>
      </c>
      <c r="B28" s="256" t="s">
        <v>226</v>
      </c>
      <c r="C28" s="280" t="s">
        <v>209</v>
      </c>
      <c r="D28" s="369" t="s">
        <v>299</v>
      </c>
      <c r="E28" s="370"/>
      <c r="F28" s="371"/>
      <c r="G28" s="299">
        <f>ROUND(G27*1.3,2)</f>
        <v>1027.68</v>
      </c>
      <c r="H28" s="263" t="s">
        <v>298</v>
      </c>
    </row>
    <row r="29" spans="1:8" ht="13.5" x14ac:dyDescent="0.25">
      <c r="A29" s="81" t="s">
        <v>119</v>
      </c>
      <c r="B29" s="273" t="s">
        <v>231</v>
      </c>
      <c r="C29" s="281" t="s">
        <v>209</v>
      </c>
      <c r="D29" s="369" t="s">
        <v>300</v>
      </c>
      <c r="E29" s="370"/>
      <c r="F29" s="371"/>
      <c r="G29" s="299">
        <f>(75*0.8*0.15)+(334*1*0.15)</f>
        <v>59.1</v>
      </c>
      <c r="H29" s="263" t="s">
        <v>301</v>
      </c>
    </row>
    <row r="30" spans="1:8" ht="13.5" x14ac:dyDescent="0.25">
      <c r="A30" s="81" t="s">
        <v>120</v>
      </c>
      <c r="B30" s="273" t="s">
        <v>229</v>
      </c>
      <c r="C30" s="281" t="s">
        <v>180</v>
      </c>
      <c r="D30" s="369" t="s">
        <v>302</v>
      </c>
      <c r="E30" s="370"/>
      <c r="F30" s="371"/>
      <c r="G30" s="299">
        <v>75</v>
      </c>
    </row>
    <row r="31" spans="1:8" ht="13.5" x14ac:dyDescent="0.25">
      <c r="A31" s="81" t="s">
        <v>121</v>
      </c>
      <c r="B31" s="273" t="s">
        <v>289</v>
      </c>
      <c r="C31" s="281" t="s">
        <v>180</v>
      </c>
      <c r="D31" s="369" t="s">
        <v>303</v>
      </c>
      <c r="E31" s="370"/>
      <c r="F31" s="371"/>
      <c r="G31" s="299">
        <v>334</v>
      </c>
    </row>
    <row r="32" spans="1:8" ht="55.5" customHeight="1" x14ac:dyDescent="0.25">
      <c r="A32" s="81" t="s">
        <v>122</v>
      </c>
      <c r="B32" s="273" t="s">
        <v>235</v>
      </c>
      <c r="C32" s="281" t="s">
        <v>209</v>
      </c>
      <c r="D32" s="369" t="s">
        <v>304</v>
      </c>
      <c r="E32" s="370"/>
      <c r="F32" s="371"/>
      <c r="G32" s="299">
        <f>ROUND(((75*1.2*1.25) + (334*1.4*1.45)) - ((75* 0.8* 0.15) + (334* 1*0.15)) - ((75*0.6*0.6*PI()/ 4) +(334*0.8*0.8*PI() / 4)),2)</f>
        <v>542.33000000000004</v>
      </c>
    </row>
    <row r="33" spans="1:15" ht="27" x14ac:dyDescent="0.25">
      <c r="A33" s="81" t="s">
        <v>123</v>
      </c>
      <c r="B33" s="273" t="s">
        <v>336</v>
      </c>
      <c r="C33" s="281" t="s">
        <v>79</v>
      </c>
      <c r="D33" s="369" t="s">
        <v>337</v>
      </c>
      <c r="E33" s="370"/>
      <c r="F33" s="371"/>
      <c r="G33" s="299">
        <v>26</v>
      </c>
    </row>
    <row r="34" spans="1:15" ht="13.5" x14ac:dyDescent="0.25">
      <c r="A34" s="81" t="s">
        <v>344</v>
      </c>
      <c r="B34" s="273" t="s">
        <v>306</v>
      </c>
      <c r="C34" s="281" t="s">
        <v>79</v>
      </c>
      <c r="D34" s="369" t="s">
        <v>308</v>
      </c>
      <c r="E34" s="370"/>
      <c r="F34" s="371"/>
      <c r="G34" s="299">
        <v>12</v>
      </c>
      <c r="H34" s="263" t="s">
        <v>234</v>
      </c>
    </row>
    <row r="35" spans="1:15" ht="27" x14ac:dyDescent="0.25">
      <c r="A35" s="81" t="s">
        <v>345</v>
      </c>
      <c r="B35" s="273" t="s">
        <v>232</v>
      </c>
      <c r="C35" s="281" t="s">
        <v>79</v>
      </c>
      <c r="D35" s="369" t="s">
        <v>308</v>
      </c>
      <c r="E35" s="370"/>
      <c r="F35" s="371"/>
      <c r="G35" s="299">
        <v>12</v>
      </c>
    </row>
    <row r="36" spans="1:15" ht="27" x14ac:dyDescent="0.25">
      <c r="A36" s="81" t="s">
        <v>346</v>
      </c>
      <c r="B36" s="255" t="s">
        <v>233</v>
      </c>
      <c r="C36" s="281" t="s">
        <v>79</v>
      </c>
      <c r="D36" s="369" t="s">
        <v>309</v>
      </c>
      <c r="E36" s="370"/>
      <c r="F36" s="371"/>
      <c r="G36" s="299">
        <v>18</v>
      </c>
    </row>
    <row r="37" spans="1:15" ht="27" x14ac:dyDescent="0.25">
      <c r="A37" s="81" t="s">
        <v>282</v>
      </c>
      <c r="B37" s="255" t="s">
        <v>281</v>
      </c>
      <c r="C37" s="281" t="s">
        <v>79</v>
      </c>
      <c r="D37" s="369" t="s">
        <v>310</v>
      </c>
      <c r="E37" s="370"/>
      <c r="F37" s="371"/>
      <c r="G37" s="299">
        <v>4</v>
      </c>
    </row>
    <row r="38" spans="1:15" ht="18" customHeight="1" x14ac:dyDescent="0.25">
      <c r="A38" s="84"/>
      <c r="B38" s="255"/>
      <c r="C38" s="82"/>
      <c r="D38" s="369"/>
      <c r="E38" s="370"/>
      <c r="F38" s="371"/>
      <c r="G38" s="299"/>
    </row>
    <row r="39" spans="1:15" ht="18" customHeight="1" x14ac:dyDescent="0.25">
      <c r="A39" s="84"/>
      <c r="B39" s="78"/>
      <c r="C39" s="82"/>
      <c r="D39" s="369"/>
      <c r="E39" s="370"/>
      <c r="F39" s="371"/>
      <c r="G39" s="300"/>
    </row>
    <row r="40" spans="1:15" ht="18" customHeight="1" x14ac:dyDescent="0.25">
      <c r="A40" s="240">
        <v>4</v>
      </c>
      <c r="B40" s="372"/>
      <c r="C40" s="372"/>
      <c r="D40" s="372"/>
      <c r="E40" s="372"/>
      <c r="F40" s="372"/>
      <c r="G40" s="373"/>
    </row>
    <row r="41" spans="1:15" ht="27" customHeight="1" x14ac:dyDescent="0.25">
      <c r="A41" s="81" t="s">
        <v>18</v>
      </c>
      <c r="B41" s="255" t="s">
        <v>178</v>
      </c>
      <c r="C41" s="275" t="s">
        <v>208</v>
      </c>
      <c r="D41" s="369" t="s">
        <v>338</v>
      </c>
      <c r="E41" s="370"/>
      <c r="F41" s="371"/>
      <c r="G41" s="299">
        <v>1877.4</v>
      </c>
      <c r="H41" s="263" t="s">
        <v>212</v>
      </c>
    </row>
    <row r="42" spans="1:15" ht="18" customHeight="1" x14ac:dyDescent="0.25">
      <c r="A42" s="81" t="s">
        <v>23</v>
      </c>
      <c r="B42" s="256" t="s">
        <v>218</v>
      </c>
      <c r="C42" s="276" t="s">
        <v>209</v>
      </c>
      <c r="D42" s="369" t="s">
        <v>311</v>
      </c>
      <c r="E42" s="370"/>
      <c r="F42" s="371"/>
      <c r="G42" s="299">
        <f>ROUND(944.14*0.45*0.3,2)</f>
        <v>127.46</v>
      </c>
      <c r="H42" s="263" t="s">
        <v>219</v>
      </c>
      <c r="N42" s="279"/>
    </row>
    <row r="43" spans="1:15" ht="40.5" x14ac:dyDescent="0.25">
      <c r="A43" s="81" t="s">
        <v>24</v>
      </c>
      <c r="B43" s="256" t="s">
        <v>184</v>
      </c>
      <c r="C43" s="82" t="s">
        <v>180</v>
      </c>
      <c r="D43" s="369" t="s">
        <v>312</v>
      </c>
      <c r="E43" s="370"/>
      <c r="F43" s="371"/>
      <c r="G43" s="299">
        <f>601+65.74+276.35</f>
        <v>943.09</v>
      </c>
      <c r="H43" s="263" t="s">
        <v>187</v>
      </c>
      <c r="M43" s="260"/>
      <c r="N43" s="260"/>
      <c r="O43" s="263"/>
    </row>
    <row r="44" spans="1:15" ht="27" x14ac:dyDescent="0.25">
      <c r="A44" s="81" t="s">
        <v>43</v>
      </c>
      <c r="B44" s="256" t="s">
        <v>210</v>
      </c>
      <c r="C44" s="82" t="s">
        <v>180</v>
      </c>
      <c r="D44" s="369" t="s">
        <v>313</v>
      </c>
      <c r="E44" s="370"/>
      <c r="F44" s="371"/>
      <c r="G44" s="299">
        <f>332.78+64.42+154.44+51.25+47.75+277</f>
        <v>927.64</v>
      </c>
      <c r="H44" s="263" t="s">
        <v>211</v>
      </c>
    </row>
    <row r="45" spans="1:15" ht="27" x14ac:dyDescent="0.25">
      <c r="A45" s="81" t="s">
        <v>44</v>
      </c>
      <c r="B45" s="256" t="s">
        <v>226</v>
      </c>
      <c r="C45" s="280" t="s">
        <v>209</v>
      </c>
      <c r="D45" s="369" t="s">
        <v>314</v>
      </c>
      <c r="E45" s="370"/>
      <c r="F45" s="371"/>
      <c r="G45" s="301">
        <f>ROUND(127.46*1.3,2)</f>
        <v>165.7</v>
      </c>
      <c r="H45" s="263" t="s">
        <v>227</v>
      </c>
    </row>
    <row r="46" spans="1:15" ht="12" customHeight="1" x14ac:dyDescent="0.25">
      <c r="A46" s="84"/>
      <c r="B46" s="256"/>
      <c r="C46" s="82"/>
      <c r="D46" s="369"/>
      <c r="E46" s="370"/>
      <c r="F46" s="371"/>
      <c r="G46" s="301"/>
    </row>
    <row r="47" spans="1:15" ht="18" customHeight="1" x14ac:dyDescent="0.25">
      <c r="A47" s="84"/>
      <c r="B47" s="78"/>
      <c r="C47" s="82"/>
      <c r="D47" s="369"/>
      <c r="E47" s="370"/>
      <c r="F47" s="371"/>
      <c r="G47" s="300"/>
    </row>
    <row r="48" spans="1:15" ht="18" customHeight="1" x14ac:dyDescent="0.25">
      <c r="A48" s="240">
        <v>5</v>
      </c>
      <c r="B48" s="372"/>
      <c r="C48" s="372"/>
      <c r="D48" s="372"/>
      <c r="E48" s="372"/>
      <c r="F48" s="372"/>
      <c r="G48" s="373"/>
    </row>
    <row r="49" spans="1:11" ht="18" customHeight="1" x14ac:dyDescent="0.25">
      <c r="A49" s="84" t="s">
        <v>25</v>
      </c>
      <c r="B49" s="256" t="s">
        <v>342</v>
      </c>
      <c r="C49" s="82" t="s">
        <v>208</v>
      </c>
      <c r="D49" s="369" t="s">
        <v>347</v>
      </c>
      <c r="E49" s="370"/>
      <c r="F49" s="371"/>
      <c r="G49" s="302">
        <f>G41</f>
        <v>1877.4</v>
      </c>
    </row>
    <row r="50" spans="1:11" ht="12" customHeight="1" x14ac:dyDescent="0.25">
      <c r="A50" s="84"/>
      <c r="B50" s="228"/>
      <c r="C50" s="82"/>
      <c r="D50" s="369"/>
      <c r="E50" s="370"/>
      <c r="F50" s="371"/>
      <c r="G50" s="302"/>
    </row>
    <row r="51" spans="1:11" ht="14.25" thickBot="1" x14ac:dyDescent="0.3">
      <c r="A51" s="317"/>
      <c r="B51" s="318"/>
      <c r="C51" s="318"/>
      <c r="D51" s="375"/>
      <c r="E51" s="376"/>
      <c r="F51" s="377"/>
      <c r="G51" s="319"/>
      <c r="H51" s="278"/>
    </row>
    <row r="52" spans="1:11" ht="14.25" customHeight="1" x14ac:dyDescent="0.25">
      <c r="A52" s="34"/>
      <c r="B52" s="34"/>
      <c r="C52" s="34"/>
      <c r="D52" s="313"/>
      <c r="E52" s="314"/>
      <c r="F52" s="315"/>
      <c r="G52" s="231"/>
      <c r="K52" s="264"/>
    </row>
    <row r="53" spans="1:11" ht="11.25" customHeight="1" x14ac:dyDescent="0.25">
      <c r="A53" s="43"/>
      <c r="B53" s="36"/>
      <c r="C53" s="43"/>
      <c r="D53" s="37"/>
      <c r="E53" s="218"/>
      <c r="F53" s="217"/>
      <c r="G53" s="217"/>
    </row>
    <row r="54" spans="1:11" ht="11.25" customHeight="1" x14ac:dyDescent="0.25">
      <c r="A54" s="43"/>
      <c r="B54" s="36"/>
      <c r="C54" s="43"/>
      <c r="D54" s="321"/>
      <c r="E54" s="321"/>
      <c r="F54" s="217"/>
      <c r="G54" s="217"/>
    </row>
    <row r="55" spans="1:11" ht="16.5" x14ac:dyDescent="0.3">
      <c r="A55" s="44"/>
      <c r="B55" s="262" t="s">
        <v>182</v>
      </c>
      <c r="C55" s="72"/>
      <c r="D55" s="234"/>
      <c r="E55" s="219"/>
      <c r="F55" s="219"/>
      <c r="G55" s="219"/>
    </row>
    <row r="56" spans="1:11" ht="16.5" hidden="1" customHeight="1" x14ac:dyDescent="0.3">
      <c r="A56" s="44"/>
      <c r="B56" s="44" t="s">
        <v>181</v>
      </c>
      <c r="C56" s="72"/>
      <c r="D56" s="234"/>
      <c r="E56" s="219"/>
      <c r="F56" s="219"/>
      <c r="G56" s="219"/>
    </row>
    <row r="57" spans="1:11" ht="13.5" x14ac:dyDescent="0.25">
      <c r="A57" s="261"/>
      <c r="B57" s="260" t="s">
        <v>331</v>
      </c>
      <c r="C57" s="261"/>
      <c r="D57" s="261"/>
      <c r="E57" s="261"/>
      <c r="F57" s="261"/>
      <c r="G57" s="261"/>
    </row>
    <row r="58" spans="1:11" ht="13.5" x14ac:dyDescent="0.25">
      <c r="A58" s="261"/>
      <c r="B58" s="260" t="s">
        <v>332</v>
      </c>
      <c r="C58" s="261"/>
      <c r="D58" s="261"/>
      <c r="E58" s="261"/>
      <c r="F58" s="261"/>
      <c r="G58" s="261"/>
    </row>
    <row r="59" spans="1:11" ht="11.25" customHeight="1" x14ac:dyDescent="0.25">
      <c r="A59" s="43"/>
      <c r="B59" s="36"/>
      <c r="C59" s="43"/>
      <c r="D59" s="321"/>
      <c r="E59" s="321"/>
      <c r="F59" s="217"/>
      <c r="G59" s="217"/>
    </row>
    <row r="60" spans="1:11" ht="16.5" x14ac:dyDescent="0.25">
      <c r="A60" s="43"/>
      <c r="B60" s="36"/>
      <c r="C60" s="43"/>
      <c r="D60" s="321"/>
      <c r="E60" s="321"/>
      <c r="F60" s="217"/>
      <c r="G60" s="217"/>
    </row>
    <row r="61" spans="1:11" ht="12" customHeight="1" x14ac:dyDescent="0.3">
      <c r="A61" s="44"/>
      <c r="B61" s="38"/>
      <c r="D61" s="72"/>
      <c r="E61" s="235"/>
      <c r="F61" s="219"/>
      <c r="G61" s="219"/>
    </row>
    <row r="62" spans="1:11" ht="11.25" customHeight="1" x14ac:dyDescent="0.3">
      <c r="A62" s="44"/>
      <c r="B62" s="38"/>
      <c r="D62" s="72"/>
      <c r="E62" s="235"/>
      <c r="F62" s="219"/>
      <c r="G62" s="219"/>
    </row>
    <row r="63" spans="1:11" ht="18" customHeight="1" x14ac:dyDescent="0.3">
      <c r="A63" s="44"/>
      <c r="B63" s="38"/>
      <c r="D63" s="72"/>
      <c r="E63" s="235"/>
      <c r="F63" s="219"/>
      <c r="G63" s="219"/>
    </row>
    <row r="64" spans="1:11" ht="14.1" customHeight="1" x14ac:dyDescent="0.3">
      <c r="A64" s="44"/>
      <c r="B64" s="38"/>
      <c r="D64" s="72"/>
      <c r="E64" s="235"/>
      <c r="F64" s="219"/>
      <c r="G64" s="219"/>
    </row>
    <row r="65" spans="1:7" ht="4.5" customHeight="1" x14ac:dyDescent="0.3">
      <c r="A65" s="44"/>
      <c r="B65" s="38"/>
      <c r="D65" s="72"/>
      <c r="E65" s="235"/>
      <c r="F65" s="219"/>
      <c r="G65" s="219"/>
    </row>
    <row r="66" spans="1:7" ht="16.5" x14ac:dyDescent="0.3">
      <c r="A66" s="44"/>
      <c r="B66" s="38"/>
      <c r="D66" s="72"/>
      <c r="E66" s="235"/>
      <c r="F66" s="219"/>
      <c r="G66" s="219"/>
    </row>
    <row r="67" spans="1:7" ht="16.5" x14ac:dyDescent="0.3">
      <c r="A67" s="44"/>
      <c r="B67" s="38"/>
      <c r="D67" s="72"/>
      <c r="E67" s="235"/>
      <c r="F67" s="219"/>
      <c r="G67" s="219"/>
    </row>
    <row r="68" spans="1:7" ht="16.5" x14ac:dyDescent="0.3">
      <c r="A68" s="44"/>
      <c r="B68" s="38"/>
      <c r="D68" s="72"/>
      <c r="E68" s="235"/>
      <c r="F68" s="219"/>
      <c r="G68" s="219"/>
    </row>
  </sheetData>
  <mergeCells count="59">
    <mergeCell ref="B1:G1"/>
    <mergeCell ref="A2:G2"/>
    <mergeCell ref="A3:G3"/>
    <mergeCell ref="A5:D5"/>
    <mergeCell ref="E5:G5"/>
    <mergeCell ref="D21:F21"/>
    <mergeCell ref="D22:F22"/>
    <mergeCell ref="D23:F23"/>
    <mergeCell ref="D24:F24"/>
    <mergeCell ref="A6:D6"/>
    <mergeCell ref="E6:G6"/>
    <mergeCell ref="A7:C7"/>
    <mergeCell ref="D7:G7"/>
    <mergeCell ref="A8:C8"/>
    <mergeCell ref="D8:D10"/>
    <mergeCell ref="E8:E10"/>
    <mergeCell ref="F8:F9"/>
    <mergeCell ref="G8:G9"/>
    <mergeCell ref="A9:C9"/>
    <mergeCell ref="D19:F19"/>
    <mergeCell ref="A10:C10"/>
    <mergeCell ref="A11:G11"/>
    <mergeCell ref="B13:G13"/>
    <mergeCell ref="B20:G20"/>
    <mergeCell ref="D14:F14"/>
    <mergeCell ref="D15:F15"/>
    <mergeCell ref="D16:F16"/>
    <mergeCell ref="D17:F17"/>
    <mergeCell ref="D18:F18"/>
    <mergeCell ref="D31:F31"/>
    <mergeCell ref="D54:E54"/>
    <mergeCell ref="D59:E59"/>
    <mergeCell ref="D60:E60"/>
    <mergeCell ref="B40:G40"/>
    <mergeCell ref="D41:F41"/>
    <mergeCell ref="D32:F32"/>
    <mergeCell ref="D33:F33"/>
    <mergeCell ref="D34:F34"/>
    <mergeCell ref="D35:F35"/>
    <mergeCell ref="D36:F36"/>
    <mergeCell ref="D37:F37"/>
    <mergeCell ref="D38:F38"/>
    <mergeCell ref="D39:F39"/>
    <mergeCell ref="D50:F50"/>
    <mergeCell ref="D51:F51"/>
    <mergeCell ref="D25:F25"/>
    <mergeCell ref="D27:F27"/>
    <mergeCell ref="D28:F28"/>
    <mergeCell ref="D29:F29"/>
    <mergeCell ref="D30:F30"/>
    <mergeCell ref="B26:G26"/>
    <mergeCell ref="D49:F49"/>
    <mergeCell ref="D42:F42"/>
    <mergeCell ref="D43:F43"/>
    <mergeCell ref="D44:F44"/>
    <mergeCell ref="D45:F45"/>
    <mergeCell ref="D46:F46"/>
    <mergeCell ref="D47:F47"/>
    <mergeCell ref="B48:G48"/>
  </mergeCells>
  <phoneticPr fontId="17" type="noConversion"/>
  <conditionalFormatting sqref="C42">
    <cfRule type="expression" dxfId="8" priority="5">
      <formula>#REF!=1</formula>
    </cfRule>
  </conditionalFormatting>
  <conditionalFormatting sqref="C45">
    <cfRule type="expression" dxfId="7" priority="4">
      <formula>#REF!=1</formula>
    </cfRule>
  </conditionalFormatting>
  <conditionalFormatting sqref="C23">
    <cfRule type="expression" dxfId="6" priority="3">
      <formula>#REF!=1</formula>
    </cfRule>
  </conditionalFormatting>
  <conditionalFormatting sqref="C22">
    <cfRule type="expression" dxfId="5" priority="2">
      <formula>#REF!=1</formula>
    </cfRule>
  </conditionalFormatting>
  <conditionalFormatting sqref="C28">
    <cfRule type="expression" dxfId="4" priority="1">
      <formula>#REF!=1</formula>
    </cfRule>
  </conditionalFormatting>
  <printOptions horizontalCentered="1"/>
  <pageMargins left="0" right="0" top="0.70866141732283472" bottom="0.78740157480314965" header="0.31496062992125984" footer="0.27559055118110237"/>
  <pageSetup paperSize="9" scale="60" fitToHeight="0" orientation="landscape" r:id="rId1"/>
  <headerFooter alignWithMargins="0">
    <oddFooter xml:space="preserve">&amp;CAv. Caetano Marinho, 306, Centro | Ponte Nova – MG | CEP 35430-001 | Telefone: (31) 3819-5454
CNPJ: 23.804.149/0001-29 
</oddFooter>
  </headerFooter>
  <rowBreaks count="2" manualBreakCount="2">
    <brk id="32" min="2" max="6" man="1"/>
    <brk id="60" max="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P70"/>
  <sheetViews>
    <sheetView showGridLines="0" showZeros="0" view="pageBreakPreview" topLeftCell="A34" zoomScale="80" zoomScaleNormal="100" zoomScaleSheetLayoutView="80" workbookViewId="0">
      <selection activeCell="L22" sqref="L22"/>
    </sheetView>
  </sheetViews>
  <sheetFormatPr defaultRowHeight="15" x14ac:dyDescent="0.25"/>
  <cols>
    <col min="1" max="1" width="5.140625" style="224" bestFit="1" customWidth="1"/>
    <col min="2" max="2" width="15.5703125" style="1" bestFit="1" customWidth="1"/>
    <col min="3" max="3" width="99.5703125" style="1" customWidth="1"/>
    <col min="4" max="4" width="9.140625" style="44" bestFit="1" customWidth="1"/>
    <col min="5" max="5" width="14.85546875" style="2" bestFit="1" customWidth="1"/>
    <col min="6" max="6" width="14.28515625" style="236" bestFit="1" customWidth="1"/>
    <col min="7" max="7" width="14.42578125" style="220" bestFit="1" customWidth="1"/>
    <col min="8" max="8" width="14.140625" style="220" customWidth="1"/>
    <col min="9" max="9" width="13.140625" style="263" bestFit="1" customWidth="1"/>
    <col min="10" max="13" width="9.140625" style="1"/>
    <col min="14" max="14" width="4" style="1" bestFit="1" customWidth="1"/>
    <col min="15" max="15" width="7.7109375" style="1" bestFit="1" customWidth="1"/>
    <col min="16" max="16384" width="9.140625" style="1"/>
  </cols>
  <sheetData>
    <row r="1" spans="1:8" ht="50.25" customHeight="1" x14ac:dyDescent="0.25">
      <c r="A1" s="345"/>
      <c r="B1" s="345"/>
      <c r="C1" s="346"/>
      <c r="D1" s="346"/>
      <c r="E1" s="346"/>
      <c r="F1" s="346"/>
      <c r="G1" s="346"/>
      <c r="H1" s="346"/>
    </row>
    <row r="2" spans="1:8" ht="6.75" customHeight="1" thickBot="1" x14ac:dyDescent="0.35">
      <c r="A2" s="350"/>
      <c r="B2" s="350"/>
      <c r="C2" s="350"/>
      <c r="D2" s="350"/>
      <c r="E2" s="350"/>
      <c r="F2" s="350"/>
      <c r="G2" s="350"/>
      <c r="H2" s="350"/>
    </row>
    <row r="3" spans="1:8" ht="20.100000000000001" customHeight="1" thickBot="1" x14ac:dyDescent="0.3">
      <c r="A3" s="351" t="s">
        <v>4</v>
      </c>
      <c r="B3" s="352"/>
      <c r="C3" s="352"/>
      <c r="D3" s="352"/>
      <c r="E3" s="352"/>
      <c r="F3" s="352"/>
      <c r="G3" s="352"/>
      <c r="H3" s="353"/>
    </row>
    <row r="4" spans="1:8" ht="3.75" customHeight="1" thickBot="1" x14ac:dyDescent="0.3">
      <c r="A4" s="4"/>
      <c r="B4" s="4"/>
      <c r="C4" s="4"/>
      <c r="D4" s="4"/>
      <c r="E4" s="4"/>
      <c r="F4" s="64"/>
      <c r="G4" s="215"/>
      <c r="H4" s="215"/>
    </row>
    <row r="5" spans="1:8" ht="13.5" x14ac:dyDescent="0.25">
      <c r="A5" s="404" t="s">
        <v>173</v>
      </c>
      <c r="B5" s="405"/>
      <c r="C5" s="405"/>
      <c r="D5" s="405"/>
      <c r="E5" s="406"/>
      <c r="F5" s="407" t="s">
        <v>20</v>
      </c>
      <c r="G5" s="408"/>
      <c r="H5" s="409"/>
    </row>
    <row r="6" spans="1:8" ht="13.5" x14ac:dyDescent="0.25">
      <c r="A6" s="379" t="s">
        <v>221</v>
      </c>
      <c r="B6" s="380"/>
      <c r="C6" s="380"/>
      <c r="D6" s="380"/>
      <c r="E6" s="381"/>
      <c r="F6" s="382" t="s">
        <v>316</v>
      </c>
      <c r="G6" s="383"/>
      <c r="H6" s="384"/>
    </row>
    <row r="7" spans="1:8" ht="13.5" x14ac:dyDescent="0.25">
      <c r="A7" s="379" t="s">
        <v>222</v>
      </c>
      <c r="B7" s="380"/>
      <c r="C7" s="380"/>
      <c r="D7" s="381"/>
      <c r="E7" s="385" t="s">
        <v>12</v>
      </c>
      <c r="F7" s="386"/>
      <c r="G7" s="386"/>
      <c r="H7" s="387"/>
    </row>
    <row r="8" spans="1:8" ht="13.5" x14ac:dyDescent="0.25">
      <c r="A8" s="388" t="s">
        <v>315</v>
      </c>
      <c r="B8" s="389"/>
      <c r="C8" s="389"/>
      <c r="D8" s="390"/>
      <c r="E8" s="413" t="s">
        <v>9</v>
      </c>
      <c r="F8" s="416" t="s">
        <v>7</v>
      </c>
      <c r="G8" s="419" t="s">
        <v>21</v>
      </c>
      <c r="H8" s="399" t="s">
        <v>8</v>
      </c>
    </row>
    <row r="9" spans="1:8" ht="13.5" x14ac:dyDescent="0.25">
      <c r="A9" s="379" t="s">
        <v>220</v>
      </c>
      <c r="B9" s="380"/>
      <c r="C9" s="380"/>
      <c r="D9" s="381"/>
      <c r="E9" s="414"/>
      <c r="F9" s="417"/>
      <c r="G9" s="420"/>
      <c r="H9" s="400"/>
    </row>
    <row r="10" spans="1:8" ht="14.25" customHeight="1" thickBot="1" x14ac:dyDescent="0.3">
      <c r="A10" s="401" t="s">
        <v>287</v>
      </c>
      <c r="B10" s="402"/>
      <c r="C10" s="402"/>
      <c r="D10" s="403"/>
      <c r="E10" s="415"/>
      <c r="F10" s="418"/>
      <c r="G10" s="232" t="s">
        <v>10</v>
      </c>
      <c r="H10" s="233">
        <f>BDI!$D$25</f>
        <v>0.2984</v>
      </c>
    </row>
    <row r="11" spans="1:8" ht="3.75" customHeight="1" x14ac:dyDescent="0.25">
      <c r="A11" s="378"/>
      <c r="B11" s="378"/>
      <c r="C11" s="378"/>
      <c r="D11" s="378"/>
      <c r="E11" s="378"/>
      <c r="F11" s="378"/>
      <c r="G11" s="378"/>
      <c r="H11" s="378"/>
    </row>
    <row r="12" spans="1:8" ht="38.25" x14ac:dyDescent="0.25">
      <c r="A12" s="241" t="s">
        <v>0</v>
      </c>
      <c r="B12" s="241" t="s">
        <v>6</v>
      </c>
      <c r="C12" s="241" t="s">
        <v>1</v>
      </c>
      <c r="D12" s="241" t="s">
        <v>3</v>
      </c>
      <c r="E12" s="241" t="s">
        <v>2</v>
      </c>
      <c r="F12" s="242" t="s">
        <v>174</v>
      </c>
      <c r="G12" s="243" t="s">
        <v>175</v>
      </c>
      <c r="H12" s="243" t="s">
        <v>11</v>
      </c>
    </row>
    <row r="13" spans="1:8" ht="18" customHeight="1" x14ac:dyDescent="0.25">
      <c r="A13" s="239">
        <v>1</v>
      </c>
      <c r="B13" s="412" t="s">
        <v>30</v>
      </c>
      <c r="C13" s="372"/>
      <c r="D13" s="372"/>
      <c r="E13" s="372"/>
      <c r="F13" s="372"/>
      <c r="G13" s="372"/>
      <c r="H13" s="374"/>
    </row>
    <row r="14" spans="1:8" ht="54" x14ac:dyDescent="0.25">
      <c r="A14" s="81" t="s">
        <v>15</v>
      </c>
      <c r="B14" s="272" t="s">
        <v>206</v>
      </c>
      <c r="C14" s="273" t="s">
        <v>207</v>
      </c>
      <c r="D14" s="275" t="s">
        <v>208</v>
      </c>
      <c r="E14" s="244">
        <f>'MEMORIA DE CALCULO'!G14</f>
        <v>2.5</v>
      </c>
      <c r="F14" s="225">
        <v>308.95999999999998</v>
      </c>
      <c r="G14" s="221">
        <f>F14*(1+$H$10)</f>
        <v>401.15366399999999</v>
      </c>
      <c r="H14" s="222">
        <f>E14*G14</f>
        <v>1002.88416</v>
      </c>
    </row>
    <row r="15" spans="1:8" ht="27" x14ac:dyDescent="0.25">
      <c r="A15" s="81" t="s">
        <v>185</v>
      </c>
      <c r="B15" s="80" t="s">
        <v>317</v>
      </c>
      <c r="C15" s="255" t="s">
        <v>215</v>
      </c>
      <c r="D15" s="277" t="s">
        <v>216</v>
      </c>
      <c r="E15" s="83">
        <f>'MEMORIA DE CALCULO'!G15</f>
        <v>1</v>
      </c>
      <c r="F15" s="229">
        <v>371.31</v>
      </c>
      <c r="G15" s="221">
        <f>F15*(1+$H$10)</f>
        <v>482.108904</v>
      </c>
      <c r="H15" s="222">
        <f>E15*G15</f>
        <v>482.108904</v>
      </c>
    </row>
    <row r="16" spans="1:8" ht="13.5" x14ac:dyDescent="0.25">
      <c r="A16" s="81" t="s">
        <v>217</v>
      </c>
      <c r="B16" s="80" t="s">
        <v>319</v>
      </c>
      <c r="C16" s="255" t="s">
        <v>224</v>
      </c>
      <c r="D16" s="277" t="s">
        <v>216</v>
      </c>
      <c r="E16" s="83">
        <f>'MEMORIA DE CALCULO'!G16</f>
        <v>1</v>
      </c>
      <c r="F16" s="229">
        <v>1151.74</v>
      </c>
      <c r="G16" s="221">
        <f>F16*(1+$H$10)</f>
        <v>1495.419216</v>
      </c>
      <c r="H16" s="222">
        <f>E16*G16</f>
        <v>1495.419216</v>
      </c>
    </row>
    <row r="17" spans="1:8" ht="27" x14ac:dyDescent="0.25">
      <c r="A17" s="81" t="s">
        <v>225</v>
      </c>
      <c r="B17" s="80" t="s">
        <v>318</v>
      </c>
      <c r="C17" s="255" t="s">
        <v>186</v>
      </c>
      <c r="D17" s="275" t="s">
        <v>208</v>
      </c>
      <c r="E17" s="83">
        <f>'MEMORIA DE CALCULO'!G17</f>
        <v>10</v>
      </c>
      <c r="F17" s="229">
        <v>551.51</v>
      </c>
      <c r="G17" s="221">
        <f>F17*(1+$H$10)</f>
        <v>716.08058399999993</v>
      </c>
      <c r="H17" s="222">
        <f>E17*G17</f>
        <v>7160.8058399999991</v>
      </c>
    </row>
    <row r="18" spans="1:8" ht="12" customHeight="1" x14ac:dyDescent="0.25">
      <c r="A18" s="84"/>
      <c r="B18" s="80"/>
      <c r="C18" s="255"/>
      <c r="D18" s="82"/>
      <c r="E18" s="83">
        <f>'MEMORIA DE CALCULO'!G18</f>
        <v>0</v>
      </c>
      <c r="F18" s="229"/>
      <c r="G18" s="226"/>
      <c r="H18" s="222"/>
    </row>
    <row r="19" spans="1:8" ht="18" customHeight="1" x14ac:dyDescent="0.25">
      <c r="A19" s="84"/>
      <c r="B19" s="80"/>
      <c r="C19" s="78" t="s">
        <v>114</v>
      </c>
      <c r="D19" s="82"/>
      <c r="E19" s="83">
        <f>'MEMORIA DE CALCULO'!G19</f>
        <v>0</v>
      </c>
      <c r="F19" s="85"/>
      <c r="G19" s="227"/>
      <c r="H19" s="237">
        <f>SUM(H14:H17)</f>
        <v>10141.21812</v>
      </c>
    </row>
    <row r="20" spans="1:8" ht="18" customHeight="1" x14ac:dyDescent="0.25">
      <c r="A20" s="240">
        <v>2</v>
      </c>
      <c r="B20" s="412" t="s">
        <v>204</v>
      </c>
      <c r="C20" s="372"/>
      <c r="D20" s="372"/>
      <c r="E20" s="372"/>
      <c r="F20" s="372"/>
      <c r="G20" s="372"/>
      <c r="H20" s="373"/>
    </row>
    <row r="21" spans="1:8" ht="18" customHeight="1" x14ac:dyDescent="0.25">
      <c r="A21" s="81" t="s">
        <v>16</v>
      </c>
      <c r="B21" s="79" t="s">
        <v>320</v>
      </c>
      <c r="C21" s="255" t="s">
        <v>213</v>
      </c>
      <c r="D21" s="275" t="s">
        <v>208</v>
      </c>
      <c r="E21" s="244">
        <f>'MEMORIA DE CALCULO'!G21</f>
        <v>2265.7600000000002</v>
      </c>
      <c r="F21" s="225">
        <v>2.99</v>
      </c>
      <c r="G21" s="221">
        <f t="shared" ref="G21:G23" si="0">F21*(1+$H$10)</f>
        <v>3.8822160000000001</v>
      </c>
      <c r="H21" s="222">
        <f t="shared" ref="H21:H23" si="1">E21*G21</f>
        <v>8796.1697241600014</v>
      </c>
    </row>
    <row r="22" spans="1:8" ht="27" x14ac:dyDescent="0.25">
      <c r="A22" s="81" t="s">
        <v>27</v>
      </c>
      <c r="B22" s="245" t="s">
        <v>321</v>
      </c>
      <c r="C22" s="256" t="s">
        <v>226</v>
      </c>
      <c r="D22" s="276" t="s">
        <v>209</v>
      </c>
      <c r="E22" s="244">
        <f>'MEMORIA DE CALCULO'!G22</f>
        <v>147.27000000000001</v>
      </c>
      <c r="F22" s="225">
        <v>6.84</v>
      </c>
      <c r="G22" s="221">
        <f t="shared" si="0"/>
        <v>8.8810559999999992</v>
      </c>
      <c r="H22" s="222">
        <f t="shared" si="1"/>
        <v>1307.9131171199999</v>
      </c>
    </row>
    <row r="23" spans="1:8" ht="18" customHeight="1" x14ac:dyDescent="0.25">
      <c r="A23" s="81" t="s">
        <v>28</v>
      </c>
      <c r="B23" s="245">
        <v>94319</v>
      </c>
      <c r="C23" s="256" t="s">
        <v>228</v>
      </c>
      <c r="D23" s="276" t="s">
        <v>209</v>
      </c>
      <c r="E23" s="83">
        <f>'MEMORIA DE CALCULO'!G23</f>
        <v>124.56</v>
      </c>
      <c r="F23" s="229">
        <v>74.86</v>
      </c>
      <c r="G23" s="221">
        <f t="shared" si="0"/>
        <v>97.198223999999996</v>
      </c>
      <c r="H23" s="222">
        <f t="shared" si="1"/>
        <v>12107.01078144</v>
      </c>
    </row>
    <row r="24" spans="1:8" ht="12" customHeight="1" x14ac:dyDescent="0.25">
      <c r="A24" s="84"/>
      <c r="B24" s="245"/>
      <c r="C24" s="256"/>
      <c r="D24" s="82"/>
      <c r="E24" s="83">
        <f>'MEMORIA DE CALCULO'!G24</f>
        <v>0</v>
      </c>
      <c r="F24" s="229"/>
      <c r="G24" s="226"/>
      <c r="H24" s="246"/>
    </row>
    <row r="25" spans="1:8" ht="18" customHeight="1" x14ac:dyDescent="0.25">
      <c r="A25" s="84"/>
      <c r="B25" s="245"/>
      <c r="C25" s="228" t="s">
        <v>66</v>
      </c>
      <c r="D25" s="82"/>
      <c r="E25" s="83">
        <f>'MEMORIA DE CALCULO'!G25</f>
        <v>0</v>
      </c>
      <c r="F25" s="229"/>
      <c r="G25" s="226"/>
      <c r="H25" s="238">
        <f>SUM(H21:H24)</f>
        <v>22211.09362272</v>
      </c>
    </row>
    <row r="26" spans="1:8" ht="18" customHeight="1" x14ac:dyDescent="0.25">
      <c r="A26" s="239">
        <v>3</v>
      </c>
      <c r="B26" s="412" t="s">
        <v>71</v>
      </c>
      <c r="C26" s="372"/>
      <c r="D26" s="372"/>
      <c r="E26" s="372"/>
      <c r="F26" s="372"/>
      <c r="G26" s="372"/>
      <c r="H26" s="374"/>
    </row>
    <row r="27" spans="1:8" ht="40.5" x14ac:dyDescent="0.25">
      <c r="A27" s="81" t="s">
        <v>17</v>
      </c>
      <c r="B27" s="272">
        <v>90106</v>
      </c>
      <c r="C27" s="273" t="s">
        <v>230</v>
      </c>
      <c r="D27" s="281" t="s">
        <v>209</v>
      </c>
      <c r="E27" s="83">
        <f>'MEMORIA DE CALCULO'!G27</f>
        <v>790.52</v>
      </c>
      <c r="F27" s="229">
        <v>7.06</v>
      </c>
      <c r="G27" s="221">
        <f>F27*(1+$H$10)</f>
        <v>9.1667039999999993</v>
      </c>
      <c r="H27" s="222">
        <f>E27*G27</f>
        <v>7246.4628460799995</v>
      </c>
    </row>
    <row r="28" spans="1:8" ht="27" x14ac:dyDescent="0.25">
      <c r="A28" s="81" t="s">
        <v>22</v>
      </c>
      <c r="B28" s="245" t="s">
        <v>321</v>
      </c>
      <c r="C28" s="256" t="s">
        <v>226</v>
      </c>
      <c r="D28" s="280" t="s">
        <v>209</v>
      </c>
      <c r="E28" s="83">
        <f>'MEMORIA DE CALCULO'!G28</f>
        <v>1027.68</v>
      </c>
      <c r="F28" s="225">
        <v>6.84</v>
      </c>
      <c r="G28" s="221">
        <f t="shared" ref="G28:G37" si="2">F28*(1+$H$10)</f>
        <v>8.8810559999999992</v>
      </c>
      <c r="H28" s="222">
        <f>E28*G28</f>
        <v>9126.8836300799994</v>
      </c>
    </row>
    <row r="29" spans="1:8" ht="13.5" x14ac:dyDescent="0.25">
      <c r="A29" s="81" t="s">
        <v>119</v>
      </c>
      <c r="B29" s="272" t="s">
        <v>322</v>
      </c>
      <c r="C29" s="273" t="s">
        <v>231</v>
      </c>
      <c r="D29" s="281" t="s">
        <v>209</v>
      </c>
      <c r="E29" s="83">
        <f>'MEMORIA DE CALCULO'!G29</f>
        <v>59.1</v>
      </c>
      <c r="F29" s="229">
        <v>167.25</v>
      </c>
      <c r="G29" s="221">
        <f t="shared" si="2"/>
        <v>217.1574</v>
      </c>
      <c r="H29" s="222">
        <f>E29*G29</f>
        <v>12834.002340000001</v>
      </c>
    </row>
    <row r="30" spans="1:8" ht="13.5" x14ac:dyDescent="0.25">
      <c r="A30" s="81" t="s">
        <v>120</v>
      </c>
      <c r="B30" s="272" t="s">
        <v>323</v>
      </c>
      <c r="C30" s="273" t="s">
        <v>229</v>
      </c>
      <c r="D30" s="281" t="s">
        <v>180</v>
      </c>
      <c r="E30" s="83">
        <f>'MEMORIA DE CALCULO'!G30</f>
        <v>75</v>
      </c>
      <c r="F30" s="229">
        <v>184.74</v>
      </c>
      <c r="G30" s="221">
        <f t="shared" si="2"/>
        <v>239.86641600000002</v>
      </c>
      <c r="H30" s="222">
        <f>E30*G30</f>
        <v>17989.981200000002</v>
      </c>
    </row>
    <row r="31" spans="1:8" ht="13.5" x14ac:dyDescent="0.25">
      <c r="A31" s="81" t="s">
        <v>121</v>
      </c>
      <c r="B31" s="272" t="s">
        <v>324</v>
      </c>
      <c r="C31" s="273" t="s">
        <v>289</v>
      </c>
      <c r="D31" s="281" t="s">
        <v>180</v>
      </c>
      <c r="E31" s="83">
        <f>'MEMORIA DE CALCULO'!G31</f>
        <v>334</v>
      </c>
      <c r="F31" s="229">
        <v>304.82</v>
      </c>
      <c r="G31" s="221">
        <f t="shared" si="2"/>
        <v>395.77828799999997</v>
      </c>
      <c r="H31" s="222">
        <f t="shared" ref="H31:H32" si="3">E31*G31</f>
        <v>132189.94819199998</v>
      </c>
    </row>
    <row r="32" spans="1:8" ht="13.5" x14ac:dyDescent="0.25">
      <c r="A32" s="81" t="s">
        <v>122</v>
      </c>
      <c r="B32" s="272" t="s">
        <v>325</v>
      </c>
      <c r="C32" s="273" t="s">
        <v>235</v>
      </c>
      <c r="D32" s="281" t="s">
        <v>209</v>
      </c>
      <c r="E32" s="83">
        <f>'MEMORIA DE CALCULO'!G32</f>
        <v>542.33000000000004</v>
      </c>
      <c r="F32" s="229">
        <v>37.19</v>
      </c>
      <c r="G32" s="221">
        <f t="shared" si="2"/>
        <v>48.287495999999997</v>
      </c>
      <c r="H32" s="222">
        <f t="shared" si="3"/>
        <v>26187.75770568</v>
      </c>
    </row>
    <row r="33" spans="1:16" ht="27" x14ac:dyDescent="0.25">
      <c r="A33" s="81" t="s">
        <v>123</v>
      </c>
      <c r="B33" s="272" t="s">
        <v>335</v>
      </c>
      <c r="C33" s="273" t="s">
        <v>336</v>
      </c>
      <c r="D33" s="281" t="s">
        <v>79</v>
      </c>
      <c r="E33" s="83">
        <f>'MEMORIA DE CALCULO'!G33</f>
        <v>26</v>
      </c>
      <c r="F33" s="229">
        <v>1986.3</v>
      </c>
      <c r="G33" s="221">
        <f t="shared" si="2"/>
        <v>2579.0119199999999</v>
      </c>
      <c r="H33" s="222">
        <f>E33*G33</f>
        <v>67054.30992</v>
      </c>
    </row>
    <row r="34" spans="1:16" ht="13.5" x14ac:dyDescent="0.25">
      <c r="A34" s="81" t="s">
        <v>344</v>
      </c>
      <c r="B34" s="316" t="s">
        <v>307</v>
      </c>
      <c r="C34" s="273" t="s">
        <v>306</v>
      </c>
      <c r="D34" s="281" t="s">
        <v>79</v>
      </c>
      <c r="E34" s="83">
        <f>'MEMORIA DE CALCULO'!G34</f>
        <v>12</v>
      </c>
      <c r="F34" s="229">
        <v>2346.87</v>
      </c>
      <c r="G34" s="221">
        <f t="shared" si="2"/>
        <v>3047.1760079999999</v>
      </c>
      <c r="H34" s="222">
        <f t="shared" ref="H34:H37" si="4">E34*G34</f>
        <v>36566.112095999997</v>
      </c>
    </row>
    <row r="35" spans="1:16" ht="27" x14ac:dyDescent="0.25">
      <c r="A35" s="81" t="s">
        <v>345</v>
      </c>
      <c r="B35" s="272" t="s">
        <v>326</v>
      </c>
      <c r="C35" s="273" t="s">
        <v>232</v>
      </c>
      <c r="D35" s="281" t="s">
        <v>79</v>
      </c>
      <c r="E35" s="83">
        <f>'MEMORIA DE CALCULO'!G35</f>
        <v>12</v>
      </c>
      <c r="F35" s="229">
        <v>464.93</v>
      </c>
      <c r="G35" s="221">
        <f t="shared" si="2"/>
        <v>603.66511200000002</v>
      </c>
      <c r="H35" s="222">
        <f t="shared" si="4"/>
        <v>7243.9813439999998</v>
      </c>
    </row>
    <row r="36" spans="1:16" ht="27" x14ac:dyDescent="0.25">
      <c r="A36" s="81" t="s">
        <v>346</v>
      </c>
      <c r="B36" s="80" t="s">
        <v>327</v>
      </c>
      <c r="C36" s="255" t="s">
        <v>233</v>
      </c>
      <c r="D36" s="281" t="s">
        <v>79</v>
      </c>
      <c r="E36" s="83">
        <f>'MEMORIA DE CALCULO'!G36</f>
        <v>18</v>
      </c>
      <c r="F36" s="229">
        <v>1207.52</v>
      </c>
      <c r="G36" s="221">
        <f t="shared" si="2"/>
        <v>1567.8439679999999</v>
      </c>
      <c r="H36" s="222">
        <f t="shared" si="4"/>
        <v>28221.191423999997</v>
      </c>
    </row>
    <row r="37" spans="1:16" ht="27" x14ac:dyDescent="0.25">
      <c r="A37" s="81" t="s">
        <v>282</v>
      </c>
      <c r="B37" s="80" t="s">
        <v>328</v>
      </c>
      <c r="C37" s="255" t="s">
        <v>281</v>
      </c>
      <c r="D37" s="281" t="s">
        <v>79</v>
      </c>
      <c r="E37" s="83">
        <f>'MEMORIA DE CALCULO'!G37</f>
        <v>4</v>
      </c>
      <c r="F37" s="229">
        <v>2107.11</v>
      </c>
      <c r="G37" s="221">
        <f t="shared" si="2"/>
        <v>2735.8716240000003</v>
      </c>
      <c r="H37" s="222">
        <f t="shared" si="4"/>
        <v>10943.486496000001</v>
      </c>
    </row>
    <row r="38" spans="1:16" ht="18" customHeight="1" x14ac:dyDescent="0.25">
      <c r="A38" s="84"/>
      <c r="B38" s="80"/>
      <c r="C38" s="255"/>
      <c r="D38" s="82"/>
      <c r="E38" s="83">
        <f>'MEMORIA DE CALCULO'!G38</f>
        <v>0</v>
      </c>
      <c r="F38" s="229"/>
      <c r="G38" s="226"/>
      <c r="H38" s="222"/>
    </row>
    <row r="39" spans="1:16" ht="18" customHeight="1" x14ac:dyDescent="0.25">
      <c r="A39" s="84"/>
      <c r="B39" s="80"/>
      <c r="C39" s="78" t="s">
        <v>77</v>
      </c>
      <c r="D39" s="82"/>
      <c r="E39" s="83">
        <f>'MEMORIA DE CALCULO'!G39</f>
        <v>0</v>
      </c>
      <c r="F39" s="85"/>
      <c r="G39" s="227"/>
      <c r="H39" s="237">
        <f>SUM(H27:H38)</f>
        <v>355604.11719383998</v>
      </c>
    </row>
    <row r="40" spans="1:16" ht="18" customHeight="1" x14ac:dyDescent="0.25">
      <c r="A40" s="240">
        <v>4</v>
      </c>
      <c r="B40" s="412" t="s">
        <v>177</v>
      </c>
      <c r="C40" s="372"/>
      <c r="D40" s="372"/>
      <c r="E40" s="372"/>
      <c r="F40" s="372"/>
      <c r="G40" s="372"/>
      <c r="H40" s="373"/>
    </row>
    <row r="41" spans="1:16" ht="27" customHeight="1" x14ac:dyDescent="0.25">
      <c r="A41" s="81" t="s">
        <v>18</v>
      </c>
      <c r="B41" s="79" t="s">
        <v>329</v>
      </c>
      <c r="C41" s="255" t="s">
        <v>178</v>
      </c>
      <c r="D41" s="275" t="s">
        <v>208</v>
      </c>
      <c r="E41" s="244">
        <f>'MEMORIA DE CALCULO'!G41</f>
        <v>1877.4</v>
      </c>
      <c r="F41" s="225">
        <v>87.21</v>
      </c>
      <c r="G41" s="221">
        <f t="shared" ref="G41:G49" si="5">F41*(1+$H$10)</f>
        <v>113.233464</v>
      </c>
      <c r="H41" s="222">
        <f t="shared" ref="H41:H49" si="6">E41*G41</f>
        <v>212584.50531360001</v>
      </c>
    </row>
    <row r="42" spans="1:16" ht="18" customHeight="1" x14ac:dyDescent="0.25">
      <c r="A42" s="81" t="s">
        <v>23</v>
      </c>
      <c r="B42" s="79" t="s">
        <v>330</v>
      </c>
      <c r="C42" s="256" t="s">
        <v>218</v>
      </c>
      <c r="D42" s="276" t="s">
        <v>209</v>
      </c>
      <c r="E42" s="83">
        <f>'MEMORIA DE CALCULO'!G42</f>
        <v>127.46</v>
      </c>
      <c r="F42" s="229">
        <v>59.11</v>
      </c>
      <c r="G42" s="221">
        <f t="shared" si="5"/>
        <v>76.748424</v>
      </c>
      <c r="H42" s="222">
        <f t="shared" si="6"/>
        <v>9782.3541230399987</v>
      </c>
      <c r="O42" s="279"/>
    </row>
    <row r="43" spans="1:16" ht="40.5" x14ac:dyDescent="0.25">
      <c r="A43" s="81" t="s">
        <v>24</v>
      </c>
      <c r="B43" s="223">
        <v>94273</v>
      </c>
      <c r="C43" s="256" t="s">
        <v>184</v>
      </c>
      <c r="D43" s="82" t="s">
        <v>180</v>
      </c>
      <c r="E43" s="83">
        <f>'MEMORIA DE CALCULO'!G43</f>
        <v>943.09</v>
      </c>
      <c r="F43" s="229">
        <v>69.09</v>
      </c>
      <c r="G43" s="221">
        <f t="shared" si="5"/>
        <v>89.706456000000003</v>
      </c>
      <c r="H43" s="222">
        <f t="shared" si="6"/>
        <v>84601.261589040005</v>
      </c>
      <c r="N43" s="260"/>
      <c r="O43" s="260"/>
      <c r="P43" s="263"/>
    </row>
    <row r="44" spans="1:16" ht="27" x14ac:dyDescent="0.25">
      <c r="A44" s="81" t="s">
        <v>43</v>
      </c>
      <c r="B44" s="245">
        <v>94287</v>
      </c>
      <c r="C44" s="256" t="s">
        <v>210</v>
      </c>
      <c r="D44" s="82" t="s">
        <v>180</v>
      </c>
      <c r="E44" s="83">
        <f>'MEMORIA DE CALCULO'!G44</f>
        <v>927.64</v>
      </c>
      <c r="F44" s="229">
        <v>45</v>
      </c>
      <c r="G44" s="221">
        <f t="shared" si="5"/>
        <v>58.427999999999997</v>
      </c>
      <c r="H44" s="222">
        <f t="shared" si="6"/>
        <v>54200.149919999996</v>
      </c>
    </row>
    <row r="45" spans="1:16" ht="27" x14ac:dyDescent="0.25">
      <c r="A45" s="81" t="s">
        <v>44</v>
      </c>
      <c r="B45" s="245" t="s">
        <v>321</v>
      </c>
      <c r="C45" s="256" t="s">
        <v>226</v>
      </c>
      <c r="D45" s="82" t="s">
        <v>209</v>
      </c>
      <c r="E45" s="83">
        <f>'MEMORIA DE CALCULO'!G45</f>
        <v>165.7</v>
      </c>
      <c r="F45" s="225">
        <v>6.84</v>
      </c>
      <c r="G45" s="226">
        <f t="shared" si="5"/>
        <v>8.8810559999999992</v>
      </c>
      <c r="H45" s="246">
        <f t="shared" si="6"/>
        <v>1471.5909791999998</v>
      </c>
    </row>
    <row r="46" spans="1:16" ht="13.5" x14ac:dyDescent="0.25">
      <c r="A46" s="84"/>
      <c r="B46" s="245"/>
      <c r="C46" s="256"/>
      <c r="D46" s="82"/>
      <c r="E46" s="83"/>
      <c r="F46" s="229"/>
      <c r="G46" s="226"/>
      <c r="H46" s="246"/>
    </row>
    <row r="47" spans="1:16" ht="18" customHeight="1" x14ac:dyDescent="0.25">
      <c r="A47" s="84"/>
      <c r="B47" s="245"/>
      <c r="C47" s="228" t="s">
        <v>78</v>
      </c>
      <c r="D47" s="82"/>
      <c r="E47" s="83"/>
      <c r="F47" s="229"/>
      <c r="G47" s="226"/>
      <c r="H47" s="238">
        <f>SUM(H41:H45)</f>
        <v>362639.86192487995</v>
      </c>
    </row>
    <row r="48" spans="1:16" ht="18" customHeight="1" x14ac:dyDescent="0.25">
      <c r="A48" s="240">
        <v>5</v>
      </c>
      <c r="B48" s="412" t="s">
        <v>343</v>
      </c>
      <c r="C48" s="372"/>
      <c r="D48" s="372"/>
      <c r="E48" s="372"/>
      <c r="F48" s="372"/>
      <c r="G48" s="372"/>
      <c r="H48" s="373"/>
    </row>
    <row r="49" spans="1:12" ht="12" customHeight="1" x14ac:dyDescent="0.25">
      <c r="A49" s="84" t="s">
        <v>25</v>
      </c>
      <c r="B49" s="245" t="s">
        <v>341</v>
      </c>
      <c r="C49" s="256" t="s">
        <v>342</v>
      </c>
      <c r="D49" s="82" t="s">
        <v>208</v>
      </c>
      <c r="E49" s="83">
        <f>'MEMORIA DE CALCULO'!G49</f>
        <v>1877.4</v>
      </c>
      <c r="F49" s="229">
        <v>6.46</v>
      </c>
      <c r="G49" s="226">
        <f t="shared" si="5"/>
        <v>8.3876639999999991</v>
      </c>
      <c r="H49" s="246">
        <f t="shared" si="6"/>
        <v>15747.000393599999</v>
      </c>
    </row>
    <row r="50" spans="1:12" ht="13.5" x14ac:dyDescent="0.25">
      <c r="A50" s="84"/>
      <c r="B50" s="245"/>
      <c r="C50" s="256"/>
      <c r="D50" s="82"/>
      <c r="E50" s="83"/>
      <c r="F50" s="229"/>
      <c r="G50" s="226"/>
      <c r="H50" s="246"/>
    </row>
    <row r="51" spans="1:12" ht="18" customHeight="1" x14ac:dyDescent="0.25">
      <c r="A51" s="84"/>
      <c r="B51" s="245"/>
      <c r="C51" s="228" t="s">
        <v>93</v>
      </c>
      <c r="D51" s="82"/>
      <c r="E51" s="83"/>
      <c r="F51" s="229"/>
      <c r="G51" s="226"/>
      <c r="H51" s="238">
        <f>SUM(H49)</f>
        <v>15747.000393599999</v>
      </c>
    </row>
    <row r="52" spans="1:12" ht="12" customHeight="1" x14ac:dyDescent="0.25">
      <c r="A52" s="84"/>
      <c r="B52" s="82"/>
      <c r="C52" s="228"/>
      <c r="D52" s="82"/>
      <c r="E52" s="83"/>
      <c r="F52" s="229"/>
      <c r="G52" s="226"/>
      <c r="H52" s="238"/>
    </row>
    <row r="53" spans="1:12" ht="18" customHeight="1" thickBot="1" x14ac:dyDescent="0.3">
      <c r="A53" s="410" t="s">
        <v>19</v>
      </c>
      <c r="B53" s="411"/>
      <c r="C53" s="411"/>
      <c r="D53" s="411"/>
      <c r="E53" s="411"/>
      <c r="F53" s="411"/>
      <c r="G53" s="411"/>
      <c r="H53" s="230">
        <f>H19+H25+H47+H51+H39</f>
        <v>766343.29125503998</v>
      </c>
      <c r="I53" s="278"/>
    </row>
    <row r="54" spans="1:12" ht="14.25" customHeight="1" x14ac:dyDescent="0.25">
      <c r="A54" s="34"/>
      <c r="B54" s="34"/>
      <c r="C54" s="34"/>
      <c r="D54" s="34"/>
      <c r="E54" s="34"/>
      <c r="F54" s="66"/>
      <c r="G54" s="216"/>
      <c r="H54" s="231"/>
      <c r="L54" s="264"/>
    </row>
    <row r="55" spans="1:12" ht="11.25" customHeight="1" x14ac:dyDescent="0.25">
      <c r="A55" s="43"/>
      <c r="B55" s="36"/>
      <c r="C55" s="36"/>
      <c r="D55" s="43"/>
      <c r="E55" s="37"/>
      <c r="F55" s="218"/>
      <c r="G55" s="217"/>
      <c r="H55" s="217"/>
    </row>
    <row r="56" spans="1:12" ht="11.25" customHeight="1" x14ac:dyDescent="0.25">
      <c r="A56" s="43"/>
      <c r="B56" s="36"/>
      <c r="C56" s="36"/>
      <c r="D56" s="43"/>
      <c r="E56" s="321"/>
      <c r="F56" s="321"/>
      <c r="G56" s="217"/>
      <c r="H56" s="217"/>
    </row>
    <row r="57" spans="1:12" ht="16.5" x14ac:dyDescent="0.3">
      <c r="A57" s="44"/>
      <c r="B57" s="38"/>
      <c r="C57" s="262" t="s">
        <v>182</v>
      </c>
      <c r="D57" s="72"/>
      <c r="E57" s="234"/>
      <c r="F57" s="219"/>
      <c r="G57" s="219"/>
      <c r="H57" s="219"/>
    </row>
    <row r="58" spans="1:12" ht="16.5" hidden="1" customHeight="1" x14ac:dyDescent="0.3">
      <c r="A58" s="44"/>
      <c r="B58" s="38"/>
      <c r="C58" s="44" t="s">
        <v>181</v>
      </c>
      <c r="D58" s="72"/>
      <c r="E58" s="234"/>
      <c r="F58" s="219"/>
      <c r="G58" s="219"/>
      <c r="H58" s="219"/>
    </row>
    <row r="59" spans="1:12" ht="13.5" x14ac:dyDescent="0.25">
      <c r="A59" s="261"/>
      <c r="B59" s="261"/>
      <c r="C59" s="260" t="s">
        <v>331</v>
      </c>
      <c r="D59" s="261"/>
      <c r="E59" s="261"/>
      <c r="F59" s="261"/>
      <c r="G59" s="261"/>
      <c r="H59" s="261"/>
    </row>
    <row r="60" spans="1:12" ht="13.5" x14ac:dyDescent="0.25">
      <c r="A60" s="261"/>
      <c r="B60" s="261"/>
      <c r="C60" s="260" t="s">
        <v>332</v>
      </c>
      <c r="D60" s="261"/>
      <c r="E60" s="261"/>
      <c r="F60" s="261"/>
      <c r="G60" s="261"/>
      <c r="H60" s="261"/>
    </row>
    <row r="61" spans="1:12" ht="11.25" customHeight="1" x14ac:dyDescent="0.25">
      <c r="A61" s="43"/>
      <c r="B61" s="36"/>
      <c r="C61" s="36"/>
      <c r="D61" s="43"/>
      <c r="E61" s="321"/>
      <c r="F61" s="321"/>
      <c r="G61" s="217"/>
      <c r="H61" s="217"/>
    </row>
    <row r="62" spans="1:12" ht="16.5" x14ac:dyDescent="0.25">
      <c r="A62" s="43"/>
      <c r="B62" s="36"/>
      <c r="C62" s="36"/>
      <c r="D62" s="43"/>
      <c r="E62" s="321"/>
      <c r="F62" s="321"/>
      <c r="G62" s="217"/>
      <c r="H62" s="217"/>
    </row>
    <row r="63" spans="1:12" ht="12" customHeight="1" x14ac:dyDescent="0.3">
      <c r="A63" s="44"/>
      <c r="B63" s="38"/>
      <c r="C63" s="38"/>
      <c r="E63" s="72"/>
      <c r="F63" s="235"/>
      <c r="G63" s="219"/>
      <c r="H63" s="219"/>
    </row>
    <row r="64" spans="1:12" ht="11.25" customHeight="1" x14ac:dyDescent="0.3">
      <c r="A64" s="44"/>
      <c r="B64" s="38"/>
      <c r="C64" s="38"/>
      <c r="E64" s="72"/>
      <c r="F64" s="235"/>
      <c r="G64" s="219"/>
      <c r="H64" s="219"/>
    </row>
    <row r="65" spans="1:8" ht="18" customHeight="1" x14ac:dyDescent="0.3">
      <c r="A65" s="44"/>
      <c r="B65" s="38"/>
      <c r="C65" s="38"/>
      <c r="E65" s="72"/>
      <c r="F65" s="235"/>
      <c r="G65" s="219"/>
      <c r="H65" s="219"/>
    </row>
    <row r="66" spans="1:8" ht="14.1" customHeight="1" x14ac:dyDescent="0.3">
      <c r="A66" s="44"/>
      <c r="B66" s="38"/>
      <c r="C66" s="38"/>
      <c r="E66" s="72"/>
      <c r="F66" s="235"/>
      <c r="G66" s="219"/>
      <c r="H66" s="219"/>
    </row>
    <row r="67" spans="1:8" ht="4.5" customHeight="1" x14ac:dyDescent="0.3">
      <c r="A67" s="44"/>
      <c r="B67" s="38"/>
      <c r="C67" s="38"/>
      <c r="E67" s="72"/>
      <c r="F67" s="235"/>
      <c r="G67" s="219"/>
      <c r="H67" s="219"/>
    </row>
    <row r="68" spans="1:8" ht="16.5" x14ac:dyDescent="0.3">
      <c r="A68" s="44"/>
      <c r="B68" s="38"/>
      <c r="C68" s="38"/>
      <c r="E68" s="72"/>
      <c r="F68" s="235"/>
      <c r="G68" s="219"/>
      <c r="H68" s="219"/>
    </row>
    <row r="69" spans="1:8" ht="16.5" x14ac:dyDescent="0.3">
      <c r="A69" s="44"/>
      <c r="B69" s="38"/>
      <c r="C69" s="38"/>
      <c r="E69" s="72"/>
      <c r="F69" s="235"/>
      <c r="G69" s="219"/>
      <c r="H69" s="219"/>
    </row>
    <row r="70" spans="1:8" ht="16.5" x14ac:dyDescent="0.3">
      <c r="A70" s="44"/>
      <c r="B70" s="38"/>
      <c r="C70" s="38"/>
      <c r="E70" s="72"/>
      <c r="F70" s="235"/>
      <c r="G70" s="219"/>
      <c r="H70" s="219"/>
    </row>
  </sheetData>
  <mergeCells count="27">
    <mergeCell ref="A8:D8"/>
    <mergeCell ref="E8:E10"/>
    <mergeCell ref="F8:F10"/>
    <mergeCell ref="A10:D10"/>
    <mergeCell ref="A6:E6"/>
    <mergeCell ref="F6:H6"/>
    <mergeCell ref="A7:D7"/>
    <mergeCell ref="E7:H7"/>
    <mergeCell ref="G8:G9"/>
    <mergeCell ref="H8:H9"/>
    <mergeCell ref="A9:D9"/>
    <mergeCell ref="A1:B1"/>
    <mergeCell ref="C1:H1"/>
    <mergeCell ref="A2:H2"/>
    <mergeCell ref="A3:H3"/>
    <mergeCell ref="A5:E5"/>
    <mergeCell ref="F5:H5"/>
    <mergeCell ref="E62:F62"/>
    <mergeCell ref="A11:H11"/>
    <mergeCell ref="A53:G53"/>
    <mergeCell ref="E56:F56"/>
    <mergeCell ref="E61:F61"/>
    <mergeCell ref="B13:H13"/>
    <mergeCell ref="B40:H40"/>
    <mergeCell ref="B20:H20"/>
    <mergeCell ref="B26:H26"/>
    <mergeCell ref="B48:H48"/>
  </mergeCells>
  <phoneticPr fontId="17" type="noConversion"/>
  <conditionalFormatting sqref="D42">
    <cfRule type="expression" dxfId="3" priority="13">
      <formula>#REF!=1</formula>
    </cfRule>
  </conditionalFormatting>
  <conditionalFormatting sqref="D23">
    <cfRule type="expression" dxfId="2" priority="4">
      <formula>#REF!=1</formula>
    </cfRule>
  </conditionalFormatting>
  <conditionalFormatting sqref="D22">
    <cfRule type="expression" dxfId="1" priority="3">
      <formula>#REF!=1</formula>
    </cfRule>
  </conditionalFormatting>
  <conditionalFormatting sqref="D28">
    <cfRule type="expression" dxfId="0" priority="1">
      <formula>#REF!=1</formula>
    </cfRule>
  </conditionalFormatting>
  <printOptions horizontalCentered="1"/>
  <pageMargins left="0" right="0" top="0.70866141732283472" bottom="0.78740157480314965" header="0.31496062992125984" footer="0.27559055118110237"/>
  <pageSetup paperSize="9" scale="70" fitToHeight="0" orientation="landscape" r:id="rId1"/>
  <headerFooter alignWithMargins="0">
    <oddFooter xml:space="preserve">&amp;CAv. Caetano Marinho, 306, Centro | Ponte Nova – MG | CEP 35430-001 | Telefone: (31) 3819-5454
CNPJ: 23.804.149/0001-29 
</oddFooter>
  </headerFooter>
  <rowBreaks count="1" manualBreakCount="1">
    <brk id="62" max="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1:N39"/>
  <sheetViews>
    <sheetView showGridLines="0" showZeros="0" tabSelected="1" zoomScaleSheetLayoutView="75" workbookViewId="0">
      <selection activeCell="E46" sqref="E46"/>
    </sheetView>
  </sheetViews>
  <sheetFormatPr defaultRowHeight="12.75" x14ac:dyDescent="0.2"/>
  <cols>
    <col min="1" max="1" width="8.140625" style="100" customWidth="1"/>
    <col min="2" max="2" width="39.85546875" style="100" customWidth="1"/>
    <col min="3" max="3" width="14.42578125" style="156" customWidth="1"/>
    <col min="4" max="4" width="16.140625" style="156" bestFit="1" customWidth="1"/>
    <col min="5" max="5" width="16.140625" style="100" bestFit="1" customWidth="1"/>
    <col min="6" max="6" width="14.7109375" style="100" customWidth="1"/>
    <col min="7" max="7" width="14.85546875" style="100" bestFit="1" customWidth="1"/>
    <col min="8" max="8" width="15.85546875" style="100" customWidth="1"/>
    <col min="9" max="9" width="13.85546875" style="100" customWidth="1"/>
    <col min="10" max="10" width="15" style="100" customWidth="1"/>
    <col min="11" max="11" width="11.28515625" style="100" bestFit="1" customWidth="1"/>
    <col min="12" max="12" width="11.140625" style="100" bestFit="1" customWidth="1"/>
    <col min="13" max="13" width="16.140625" style="100" bestFit="1" customWidth="1"/>
    <col min="14" max="14" width="9.28515625" style="100" bestFit="1" customWidth="1"/>
    <col min="15" max="255" width="9.140625" style="100"/>
    <col min="256" max="256" width="8.140625" style="100" customWidth="1"/>
    <col min="257" max="257" width="10.28515625" style="100" bestFit="1" customWidth="1"/>
    <col min="258" max="258" width="39.85546875" style="100" customWidth="1"/>
    <col min="259" max="259" width="14.42578125" style="100" customWidth="1"/>
    <col min="260" max="260" width="15" style="100" customWidth="1"/>
    <col min="261" max="261" width="15" style="100" bestFit="1" customWidth="1"/>
    <col min="262" max="262" width="14.7109375" style="100" customWidth="1"/>
    <col min="263" max="263" width="13.7109375" style="100" customWidth="1"/>
    <col min="264" max="264" width="15.85546875" style="100" customWidth="1"/>
    <col min="265" max="265" width="13.85546875" style="100" customWidth="1"/>
    <col min="266" max="266" width="15" style="100" customWidth="1"/>
    <col min="267" max="268" width="11.140625" style="100" bestFit="1" customWidth="1"/>
    <col min="269" max="511" width="9.140625" style="100"/>
    <col min="512" max="512" width="8.140625" style="100" customWidth="1"/>
    <col min="513" max="513" width="10.28515625" style="100" bestFit="1" customWidth="1"/>
    <col min="514" max="514" width="39.85546875" style="100" customWidth="1"/>
    <col min="515" max="515" width="14.42578125" style="100" customWidth="1"/>
    <col min="516" max="516" width="15" style="100" customWidth="1"/>
    <col min="517" max="517" width="15" style="100" bestFit="1" customWidth="1"/>
    <col min="518" max="518" width="14.7109375" style="100" customWidth="1"/>
    <col min="519" max="519" width="13.7109375" style="100" customWidth="1"/>
    <col min="520" max="520" width="15.85546875" style="100" customWidth="1"/>
    <col min="521" max="521" width="13.85546875" style="100" customWidth="1"/>
    <col min="522" max="522" width="15" style="100" customWidth="1"/>
    <col min="523" max="524" width="11.140625" style="100" bestFit="1" customWidth="1"/>
    <col min="525" max="767" width="9.140625" style="100"/>
    <col min="768" max="768" width="8.140625" style="100" customWidth="1"/>
    <col min="769" max="769" width="10.28515625" style="100" bestFit="1" customWidth="1"/>
    <col min="770" max="770" width="39.85546875" style="100" customWidth="1"/>
    <col min="771" max="771" width="14.42578125" style="100" customWidth="1"/>
    <col min="772" max="772" width="15" style="100" customWidth="1"/>
    <col min="773" max="773" width="15" style="100" bestFit="1" customWidth="1"/>
    <col min="774" max="774" width="14.7109375" style="100" customWidth="1"/>
    <col min="775" max="775" width="13.7109375" style="100" customWidth="1"/>
    <col min="776" max="776" width="15.85546875" style="100" customWidth="1"/>
    <col min="777" max="777" width="13.85546875" style="100" customWidth="1"/>
    <col min="778" max="778" width="15" style="100" customWidth="1"/>
    <col min="779" max="780" width="11.140625" style="100" bestFit="1" customWidth="1"/>
    <col min="781" max="1023" width="9.140625" style="100"/>
    <col min="1024" max="1024" width="8.140625" style="100" customWidth="1"/>
    <col min="1025" max="1025" width="10.28515625" style="100" bestFit="1" customWidth="1"/>
    <col min="1026" max="1026" width="39.85546875" style="100" customWidth="1"/>
    <col min="1027" max="1027" width="14.42578125" style="100" customWidth="1"/>
    <col min="1028" max="1028" width="15" style="100" customWidth="1"/>
    <col min="1029" max="1029" width="15" style="100" bestFit="1" customWidth="1"/>
    <col min="1030" max="1030" width="14.7109375" style="100" customWidth="1"/>
    <col min="1031" max="1031" width="13.7109375" style="100" customWidth="1"/>
    <col min="1032" max="1032" width="15.85546875" style="100" customWidth="1"/>
    <col min="1033" max="1033" width="13.85546875" style="100" customWidth="1"/>
    <col min="1034" max="1034" width="15" style="100" customWidth="1"/>
    <col min="1035" max="1036" width="11.140625" style="100" bestFit="1" customWidth="1"/>
    <col min="1037" max="1279" width="9.140625" style="100"/>
    <col min="1280" max="1280" width="8.140625" style="100" customWidth="1"/>
    <col min="1281" max="1281" width="10.28515625" style="100" bestFit="1" customWidth="1"/>
    <col min="1282" max="1282" width="39.85546875" style="100" customWidth="1"/>
    <col min="1283" max="1283" width="14.42578125" style="100" customWidth="1"/>
    <col min="1284" max="1284" width="15" style="100" customWidth="1"/>
    <col min="1285" max="1285" width="15" style="100" bestFit="1" customWidth="1"/>
    <col min="1286" max="1286" width="14.7109375" style="100" customWidth="1"/>
    <col min="1287" max="1287" width="13.7109375" style="100" customWidth="1"/>
    <col min="1288" max="1288" width="15.85546875" style="100" customWidth="1"/>
    <col min="1289" max="1289" width="13.85546875" style="100" customWidth="1"/>
    <col min="1290" max="1290" width="15" style="100" customWidth="1"/>
    <col min="1291" max="1292" width="11.140625" style="100" bestFit="1" customWidth="1"/>
    <col min="1293" max="1535" width="9.140625" style="100"/>
    <col min="1536" max="1536" width="8.140625" style="100" customWidth="1"/>
    <col min="1537" max="1537" width="10.28515625" style="100" bestFit="1" customWidth="1"/>
    <col min="1538" max="1538" width="39.85546875" style="100" customWidth="1"/>
    <col min="1539" max="1539" width="14.42578125" style="100" customWidth="1"/>
    <col min="1540" max="1540" width="15" style="100" customWidth="1"/>
    <col min="1541" max="1541" width="15" style="100" bestFit="1" customWidth="1"/>
    <col min="1542" max="1542" width="14.7109375" style="100" customWidth="1"/>
    <col min="1543" max="1543" width="13.7109375" style="100" customWidth="1"/>
    <col min="1544" max="1544" width="15.85546875" style="100" customWidth="1"/>
    <col min="1545" max="1545" width="13.85546875" style="100" customWidth="1"/>
    <col min="1546" max="1546" width="15" style="100" customWidth="1"/>
    <col min="1547" max="1548" width="11.140625" style="100" bestFit="1" customWidth="1"/>
    <col min="1549" max="1791" width="9.140625" style="100"/>
    <col min="1792" max="1792" width="8.140625" style="100" customWidth="1"/>
    <col min="1793" max="1793" width="10.28515625" style="100" bestFit="1" customWidth="1"/>
    <col min="1794" max="1794" width="39.85546875" style="100" customWidth="1"/>
    <col min="1795" max="1795" width="14.42578125" style="100" customWidth="1"/>
    <col min="1796" max="1796" width="15" style="100" customWidth="1"/>
    <col min="1797" max="1797" width="15" style="100" bestFit="1" customWidth="1"/>
    <col min="1798" max="1798" width="14.7109375" style="100" customWidth="1"/>
    <col min="1799" max="1799" width="13.7109375" style="100" customWidth="1"/>
    <col min="1800" max="1800" width="15.85546875" style="100" customWidth="1"/>
    <col min="1801" max="1801" width="13.85546875" style="100" customWidth="1"/>
    <col min="1802" max="1802" width="15" style="100" customWidth="1"/>
    <col min="1803" max="1804" width="11.140625" style="100" bestFit="1" customWidth="1"/>
    <col min="1805" max="2047" width="9.140625" style="100"/>
    <col min="2048" max="2048" width="8.140625" style="100" customWidth="1"/>
    <col min="2049" max="2049" width="10.28515625" style="100" bestFit="1" customWidth="1"/>
    <col min="2050" max="2050" width="39.85546875" style="100" customWidth="1"/>
    <col min="2051" max="2051" width="14.42578125" style="100" customWidth="1"/>
    <col min="2052" max="2052" width="15" style="100" customWidth="1"/>
    <col min="2053" max="2053" width="15" style="100" bestFit="1" customWidth="1"/>
    <col min="2054" max="2054" width="14.7109375" style="100" customWidth="1"/>
    <col min="2055" max="2055" width="13.7109375" style="100" customWidth="1"/>
    <col min="2056" max="2056" width="15.85546875" style="100" customWidth="1"/>
    <col min="2057" max="2057" width="13.85546875" style="100" customWidth="1"/>
    <col min="2058" max="2058" width="15" style="100" customWidth="1"/>
    <col min="2059" max="2060" width="11.140625" style="100" bestFit="1" customWidth="1"/>
    <col min="2061" max="2303" width="9.140625" style="100"/>
    <col min="2304" max="2304" width="8.140625" style="100" customWidth="1"/>
    <col min="2305" max="2305" width="10.28515625" style="100" bestFit="1" customWidth="1"/>
    <col min="2306" max="2306" width="39.85546875" style="100" customWidth="1"/>
    <col min="2307" max="2307" width="14.42578125" style="100" customWidth="1"/>
    <col min="2308" max="2308" width="15" style="100" customWidth="1"/>
    <col min="2309" max="2309" width="15" style="100" bestFit="1" customWidth="1"/>
    <col min="2310" max="2310" width="14.7109375" style="100" customWidth="1"/>
    <col min="2311" max="2311" width="13.7109375" style="100" customWidth="1"/>
    <col min="2312" max="2312" width="15.85546875" style="100" customWidth="1"/>
    <col min="2313" max="2313" width="13.85546875" style="100" customWidth="1"/>
    <col min="2314" max="2314" width="15" style="100" customWidth="1"/>
    <col min="2315" max="2316" width="11.140625" style="100" bestFit="1" customWidth="1"/>
    <col min="2317" max="2559" width="9.140625" style="100"/>
    <col min="2560" max="2560" width="8.140625" style="100" customWidth="1"/>
    <col min="2561" max="2561" width="10.28515625" style="100" bestFit="1" customWidth="1"/>
    <col min="2562" max="2562" width="39.85546875" style="100" customWidth="1"/>
    <col min="2563" max="2563" width="14.42578125" style="100" customWidth="1"/>
    <col min="2564" max="2564" width="15" style="100" customWidth="1"/>
    <col min="2565" max="2565" width="15" style="100" bestFit="1" customWidth="1"/>
    <col min="2566" max="2566" width="14.7109375" style="100" customWidth="1"/>
    <col min="2567" max="2567" width="13.7109375" style="100" customWidth="1"/>
    <col min="2568" max="2568" width="15.85546875" style="100" customWidth="1"/>
    <col min="2569" max="2569" width="13.85546875" style="100" customWidth="1"/>
    <col min="2570" max="2570" width="15" style="100" customWidth="1"/>
    <col min="2571" max="2572" width="11.140625" style="100" bestFit="1" customWidth="1"/>
    <col min="2573" max="2815" width="9.140625" style="100"/>
    <col min="2816" max="2816" width="8.140625" style="100" customWidth="1"/>
    <col min="2817" max="2817" width="10.28515625" style="100" bestFit="1" customWidth="1"/>
    <col min="2818" max="2818" width="39.85546875" style="100" customWidth="1"/>
    <col min="2819" max="2819" width="14.42578125" style="100" customWidth="1"/>
    <col min="2820" max="2820" width="15" style="100" customWidth="1"/>
    <col min="2821" max="2821" width="15" style="100" bestFit="1" customWidth="1"/>
    <col min="2822" max="2822" width="14.7109375" style="100" customWidth="1"/>
    <col min="2823" max="2823" width="13.7109375" style="100" customWidth="1"/>
    <col min="2824" max="2824" width="15.85546875" style="100" customWidth="1"/>
    <col min="2825" max="2825" width="13.85546875" style="100" customWidth="1"/>
    <col min="2826" max="2826" width="15" style="100" customWidth="1"/>
    <col min="2827" max="2828" width="11.140625" style="100" bestFit="1" customWidth="1"/>
    <col min="2829" max="3071" width="9.140625" style="100"/>
    <col min="3072" max="3072" width="8.140625" style="100" customWidth="1"/>
    <col min="3073" max="3073" width="10.28515625" style="100" bestFit="1" customWidth="1"/>
    <col min="3074" max="3074" width="39.85546875" style="100" customWidth="1"/>
    <col min="3075" max="3075" width="14.42578125" style="100" customWidth="1"/>
    <col min="3076" max="3076" width="15" style="100" customWidth="1"/>
    <col min="3077" max="3077" width="15" style="100" bestFit="1" customWidth="1"/>
    <col min="3078" max="3078" width="14.7109375" style="100" customWidth="1"/>
    <col min="3079" max="3079" width="13.7109375" style="100" customWidth="1"/>
    <col min="3080" max="3080" width="15.85546875" style="100" customWidth="1"/>
    <col min="3081" max="3081" width="13.85546875" style="100" customWidth="1"/>
    <col min="3082" max="3082" width="15" style="100" customWidth="1"/>
    <col min="3083" max="3084" width="11.140625" style="100" bestFit="1" customWidth="1"/>
    <col min="3085" max="3327" width="9.140625" style="100"/>
    <col min="3328" max="3328" width="8.140625" style="100" customWidth="1"/>
    <col min="3329" max="3329" width="10.28515625" style="100" bestFit="1" customWidth="1"/>
    <col min="3330" max="3330" width="39.85546875" style="100" customWidth="1"/>
    <col min="3331" max="3331" width="14.42578125" style="100" customWidth="1"/>
    <col min="3332" max="3332" width="15" style="100" customWidth="1"/>
    <col min="3333" max="3333" width="15" style="100" bestFit="1" customWidth="1"/>
    <col min="3334" max="3334" width="14.7109375" style="100" customWidth="1"/>
    <col min="3335" max="3335" width="13.7109375" style="100" customWidth="1"/>
    <col min="3336" max="3336" width="15.85546875" style="100" customWidth="1"/>
    <col min="3337" max="3337" width="13.85546875" style="100" customWidth="1"/>
    <col min="3338" max="3338" width="15" style="100" customWidth="1"/>
    <col min="3339" max="3340" width="11.140625" style="100" bestFit="1" customWidth="1"/>
    <col min="3341" max="3583" width="9.140625" style="100"/>
    <col min="3584" max="3584" width="8.140625" style="100" customWidth="1"/>
    <col min="3585" max="3585" width="10.28515625" style="100" bestFit="1" customWidth="1"/>
    <col min="3586" max="3586" width="39.85546875" style="100" customWidth="1"/>
    <col min="3587" max="3587" width="14.42578125" style="100" customWidth="1"/>
    <col min="3588" max="3588" width="15" style="100" customWidth="1"/>
    <col min="3589" max="3589" width="15" style="100" bestFit="1" customWidth="1"/>
    <col min="3590" max="3590" width="14.7109375" style="100" customWidth="1"/>
    <col min="3591" max="3591" width="13.7109375" style="100" customWidth="1"/>
    <col min="3592" max="3592" width="15.85546875" style="100" customWidth="1"/>
    <col min="3593" max="3593" width="13.85546875" style="100" customWidth="1"/>
    <col min="3594" max="3594" width="15" style="100" customWidth="1"/>
    <col min="3595" max="3596" width="11.140625" style="100" bestFit="1" customWidth="1"/>
    <col min="3597" max="3839" width="9.140625" style="100"/>
    <col min="3840" max="3840" width="8.140625" style="100" customWidth="1"/>
    <col min="3841" max="3841" width="10.28515625" style="100" bestFit="1" customWidth="1"/>
    <col min="3842" max="3842" width="39.85546875" style="100" customWidth="1"/>
    <col min="3843" max="3843" width="14.42578125" style="100" customWidth="1"/>
    <col min="3844" max="3844" width="15" style="100" customWidth="1"/>
    <col min="3845" max="3845" width="15" style="100" bestFit="1" customWidth="1"/>
    <col min="3846" max="3846" width="14.7109375" style="100" customWidth="1"/>
    <col min="3847" max="3847" width="13.7109375" style="100" customWidth="1"/>
    <col min="3848" max="3848" width="15.85546875" style="100" customWidth="1"/>
    <col min="3849" max="3849" width="13.85546875" style="100" customWidth="1"/>
    <col min="3850" max="3850" width="15" style="100" customWidth="1"/>
    <col min="3851" max="3852" width="11.140625" style="100" bestFit="1" customWidth="1"/>
    <col min="3853" max="4095" width="9.140625" style="100"/>
    <col min="4096" max="4096" width="8.140625" style="100" customWidth="1"/>
    <col min="4097" max="4097" width="10.28515625" style="100" bestFit="1" customWidth="1"/>
    <col min="4098" max="4098" width="39.85546875" style="100" customWidth="1"/>
    <col min="4099" max="4099" width="14.42578125" style="100" customWidth="1"/>
    <col min="4100" max="4100" width="15" style="100" customWidth="1"/>
    <col min="4101" max="4101" width="15" style="100" bestFit="1" customWidth="1"/>
    <col min="4102" max="4102" width="14.7109375" style="100" customWidth="1"/>
    <col min="4103" max="4103" width="13.7109375" style="100" customWidth="1"/>
    <col min="4104" max="4104" width="15.85546875" style="100" customWidth="1"/>
    <col min="4105" max="4105" width="13.85546875" style="100" customWidth="1"/>
    <col min="4106" max="4106" width="15" style="100" customWidth="1"/>
    <col min="4107" max="4108" width="11.140625" style="100" bestFit="1" customWidth="1"/>
    <col min="4109" max="4351" width="9.140625" style="100"/>
    <col min="4352" max="4352" width="8.140625" style="100" customWidth="1"/>
    <col min="4353" max="4353" width="10.28515625" style="100" bestFit="1" customWidth="1"/>
    <col min="4354" max="4354" width="39.85546875" style="100" customWidth="1"/>
    <col min="4355" max="4355" width="14.42578125" style="100" customWidth="1"/>
    <col min="4356" max="4356" width="15" style="100" customWidth="1"/>
    <col min="4357" max="4357" width="15" style="100" bestFit="1" customWidth="1"/>
    <col min="4358" max="4358" width="14.7109375" style="100" customWidth="1"/>
    <col min="4359" max="4359" width="13.7109375" style="100" customWidth="1"/>
    <col min="4360" max="4360" width="15.85546875" style="100" customWidth="1"/>
    <col min="4361" max="4361" width="13.85546875" style="100" customWidth="1"/>
    <col min="4362" max="4362" width="15" style="100" customWidth="1"/>
    <col min="4363" max="4364" width="11.140625" style="100" bestFit="1" customWidth="1"/>
    <col min="4365" max="4607" width="9.140625" style="100"/>
    <col min="4608" max="4608" width="8.140625" style="100" customWidth="1"/>
    <col min="4609" max="4609" width="10.28515625" style="100" bestFit="1" customWidth="1"/>
    <col min="4610" max="4610" width="39.85546875" style="100" customWidth="1"/>
    <col min="4611" max="4611" width="14.42578125" style="100" customWidth="1"/>
    <col min="4612" max="4612" width="15" style="100" customWidth="1"/>
    <col min="4613" max="4613" width="15" style="100" bestFit="1" customWidth="1"/>
    <col min="4614" max="4614" width="14.7109375" style="100" customWidth="1"/>
    <col min="4615" max="4615" width="13.7109375" style="100" customWidth="1"/>
    <col min="4616" max="4616" width="15.85546875" style="100" customWidth="1"/>
    <col min="4617" max="4617" width="13.85546875" style="100" customWidth="1"/>
    <col min="4618" max="4618" width="15" style="100" customWidth="1"/>
    <col min="4619" max="4620" width="11.140625" style="100" bestFit="1" customWidth="1"/>
    <col min="4621" max="4863" width="9.140625" style="100"/>
    <col min="4864" max="4864" width="8.140625" style="100" customWidth="1"/>
    <col min="4865" max="4865" width="10.28515625" style="100" bestFit="1" customWidth="1"/>
    <col min="4866" max="4866" width="39.85546875" style="100" customWidth="1"/>
    <col min="4867" max="4867" width="14.42578125" style="100" customWidth="1"/>
    <col min="4868" max="4868" width="15" style="100" customWidth="1"/>
    <col min="4869" max="4869" width="15" style="100" bestFit="1" customWidth="1"/>
    <col min="4870" max="4870" width="14.7109375" style="100" customWidth="1"/>
    <col min="4871" max="4871" width="13.7109375" style="100" customWidth="1"/>
    <col min="4872" max="4872" width="15.85546875" style="100" customWidth="1"/>
    <col min="4873" max="4873" width="13.85546875" style="100" customWidth="1"/>
    <col min="4874" max="4874" width="15" style="100" customWidth="1"/>
    <col min="4875" max="4876" width="11.140625" style="100" bestFit="1" customWidth="1"/>
    <col min="4877" max="5119" width="9.140625" style="100"/>
    <col min="5120" max="5120" width="8.140625" style="100" customWidth="1"/>
    <col min="5121" max="5121" width="10.28515625" style="100" bestFit="1" customWidth="1"/>
    <col min="5122" max="5122" width="39.85546875" style="100" customWidth="1"/>
    <col min="5123" max="5123" width="14.42578125" style="100" customWidth="1"/>
    <col min="5124" max="5124" width="15" style="100" customWidth="1"/>
    <col min="5125" max="5125" width="15" style="100" bestFit="1" customWidth="1"/>
    <col min="5126" max="5126" width="14.7109375" style="100" customWidth="1"/>
    <col min="5127" max="5127" width="13.7109375" style="100" customWidth="1"/>
    <col min="5128" max="5128" width="15.85546875" style="100" customWidth="1"/>
    <col min="5129" max="5129" width="13.85546875" style="100" customWidth="1"/>
    <col min="5130" max="5130" width="15" style="100" customWidth="1"/>
    <col min="5131" max="5132" width="11.140625" style="100" bestFit="1" customWidth="1"/>
    <col min="5133" max="5375" width="9.140625" style="100"/>
    <col min="5376" max="5376" width="8.140625" style="100" customWidth="1"/>
    <col min="5377" max="5377" width="10.28515625" style="100" bestFit="1" customWidth="1"/>
    <col min="5378" max="5378" width="39.85546875" style="100" customWidth="1"/>
    <col min="5379" max="5379" width="14.42578125" style="100" customWidth="1"/>
    <col min="5380" max="5380" width="15" style="100" customWidth="1"/>
    <col min="5381" max="5381" width="15" style="100" bestFit="1" customWidth="1"/>
    <col min="5382" max="5382" width="14.7109375" style="100" customWidth="1"/>
    <col min="5383" max="5383" width="13.7109375" style="100" customWidth="1"/>
    <col min="5384" max="5384" width="15.85546875" style="100" customWidth="1"/>
    <col min="5385" max="5385" width="13.85546875" style="100" customWidth="1"/>
    <col min="5386" max="5386" width="15" style="100" customWidth="1"/>
    <col min="5387" max="5388" width="11.140625" style="100" bestFit="1" customWidth="1"/>
    <col min="5389" max="5631" width="9.140625" style="100"/>
    <col min="5632" max="5632" width="8.140625" style="100" customWidth="1"/>
    <col min="5633" max="5633" width="10.28515625" style="100" bestFit="1" customWidth="1"/>
    <col min="5634" max="5634" width="39.85546875" style="100" customWidth="1"/>
    <col min="5635" max="5635" width="14.42578125" style="100" customWidth="1"/>
    <col min="5636" max="5636" width="15" style="100" customWidth="1"/>
    <col min="5637" max="5637" width="15" style="100" bestFit="1" customWidth="1"/>
    <col min="5638" max="5638" width="14.7109375" style="100" customWidth="1"/>
    <col min="5639" max="5639" width="13.7109375" style="100" customWidth="1"/>
    <col min="5640" max="5640" width="15.85546875" style="100" customWidth="1"/>
    <col min="5641" max="5641" width="13.85546875" style="100" customWidth="1"/>
    <col min="5642" max="5642" width="15" style="100" customWidth="1"/>
    <col min="5643" max="5644" width="11.140625" style="100" bestFit="1" customWidth="1"/>
    <col min="5645" max="5887" width="9.140625" style="100"/>
    <col min="5888" max="5888" width="8.140625" style="100" customWidth="1"/>
    <col min="5889" max="5889" width="10.28515625" style="100" bestFit="1" customWidth="1"/>
    <col min="5890" max="5890" width="39.85546875" style="100" customWidth="1"/>
    <col min="5891" max="5891" width="14.42578125" style="100" customWidth="1"/>
    <col min="5892" max="5892" width="15" style="100" customWidth="1"/>
    <col min="5893" max="5893" width="15" style="100" bestFit="1" customWidth="1"/>
    <col min="5894" max="5894" width="14.7109375" style="100" customWidth="1"/>
    <col min="5895" max="5895" width="13.7109375" style="100" customWidth="1"/>
    <col min="5896" max="5896" width="15.85546875" style="100" customWidth="1"/>
    <col min="5897" max="5897" width="13.85546875" style="100" customWidth="1"/>
    <col min="5898" max="5898" width="15" style="100" customWidth="1"/>
    <col min="5899" max="5900" width="11.140625" style="100" bestFit="1" customWidth="1"/>
    <col min="5901" max="6143" width="9.140625" style="100"/>
    <col min="6144" max="6144" width="8.140625" style="100" customWidth="1"/>
    <col min="6145" max="6145" width="10.28515625" style="100" bestFit="1" customWidth="1"/>
    <col min="6146" max="6146" width="39.85546875" style="100" customWidth="1"/>
    <col min="6147" max="6147" width="14.42578125" style="100" customWidth="1"/>
    <col min="6148" max="6148" width="15" style="100" customWidth="1"/>
    <col min="6149" max="6149" width="15" style="100" bestFit="1" customWidth="1"/>
    <col min="6150" max="6150" width="14.7109375" style="100" customWidth="1"/>
    <col min="6151" max="6151" width="13.7109375" style="100" customWidth="1"/>
    <col min="6152" max="6152" width="15.85546875" style="100" customWidth="1"/>
    <col min="6153" max="6153" width="13.85546875" style="100" customWidth="1"/>
    <col min="6154" max="6154" width="15" style="100" customWidth="1"/>
    <col min="6155" max="6156" width="11.140625" style="100" bestFit="1" customWidth="1"/>
    <col min="6157" max="6399" width="9.140625" style="100"/>
    <col min="6400" max="6400" width="8.140625" style="100" customWidth="1"/>
    <col min="6401" max="6401" width="10.28515625" style="100" bestFit="1" customWidth="1"/>
    <col min="6402" max="6402" width="39.85546875" style="100" customWidth="1"/>
    <col min="6403" max="6403" width="14.42578125" style="100" customWidth="1"/>
    <col min="6404" max="6404" width="15" style="100" customWidth="1"/>
    <col min="6405" max="6405" width="15" style="100" bestFit="1" customWidth="1"/>
    <col min="6406" max="6406" width="14.7109375" style="100" customWidth="1"/>
    <col min="6407" max="6407" width="13.7109375" style="100" customWidth="1"/>
    <col min="6408" max="6408" width="15.85546875" style="100" customWidth="1"/>
    <col min="6409" max="6409" width="13.85546875" style="100" customWidth="1"/>
    <col min="6410" max="6410" width="15" style="100" customWidth="1"/>
    <col min="6411" max="6412" width="11.140625" style="100" bestFit="1" customWidth="1"/>
    <col min="6413" max="6655" width="9.140625" style="100"/>
    <col min="6656" max="6656" width="8.140625" style="100" customWidth="1"/>
    <col min="6657" max="6657" width="10.28515625" style="100" bestFit="1" customWidth="1"/>
    <col min="6658" max="6658" width="39.85546875" style="100" customWidth="1"/>
    <col min="6659" max="6659" width="14.42578125" style="100" customWidth="1"/>
    <col min="6660" max="6660" width="15" style="100" customWidth="1"/>
    <col min="6661" max="6661" width="15" style="100" bestFit="1" customWidth="1"/>
    <col min="6662" max="6662" width="14.7109375" style="100" customWidth="1"/>
    <col min="6663" max="6663" width="13.7109375" style="100" customWidth="1"/>
    <col min="6664" max="6664" width="15.85546875" style="100" customWidth="1"/>
    <col min="6665" max="6665" width="13.85546875" style="100" customWidth="1"/>
    <col min="6666" max="6666" width="15" style="100" customWidth="1"/>
    <col min="6667" max="6668" width="11.140625" style="100" bestFit="1" customWidth="1"/>
    <col min="6669" max="6911" width="9.140625" style="100"/>
    <col min="6912" max="6912" width="8.140625" style="100" customWidth="1"/>
    <col min="6913" max="6913" width="10.28515625" style="100" bestFit="1" customWidth="1"/>
    <col min="6914" max="6914" width="39.85546875" style="100" customWidth="1"/>
    <col min="6915" max="6915" width="14.42578125" style="100" customWidth="1"/>
    <col min="6916" max="6916" width="15" style="100" customWidth="1"/>
    <col min="6917" max="6917" width="15" style="100" bestFit="1" customWidth="1"/>
    <col min="6918" max="6918" width="14.7109375" style="100" customWidth="1"/>
    <col min="6919" max="6919" width="13.7109375" style="100" customWidth="1"/>
    <col min="6920" max="6920" width="15.85546875" style="100" customWidth="1"/>
    <col min="6921" max="6921" width="13.85546875" style="100" customWidth="1"/>
    <col min="6922" max="6922" width="15" style="100" customWidth="1"/>
    <col min="6923" max="6924" width="11.140625" style="100" bestFit="1" customWidth="1"/>
    <col min="6925" max="7167" width="9.140625" style="100"/>
    <col min="7168" max="7168" width="8.140625" style="100" customWidth="1"/>
    <col min="7169" max="7169" width="10.28515625" style="100" bestFit="1" customWidth="1"/>
    <col min="7170" max="7170" width="39.85546875" style="100" customWidth="1"/>
    <col min="7171" max="7171" width="14.42578125" style="100" customWidth="1"/>
    <col min="7172" max="7172" width="15" style="100" customWidth="1"/>
    <col min="7173" max="7173" width="15" style="100" bestFit="1" customWidth="1"/>
    <col min="7174" max="7174" width="14.7109375" style="100" customWidth="1"/>
    <col min="7175" max="7175" width="13.7109375" style="100" customWidth="1"/>
    <col min="7176" max="7176" width="15.85546875" style="100" customWidth="1"/>
    <col min="7177" max="7177" width="13.85546875" style="100" customWidth="1"/>
    <col min="7178" max="7178" width="15" style="100" customWidth="1"/>
    <col min="7179" max="7180" width="11.140625" style="100" bestFit="1" customWidth="1"/>
    <col min="7181" max="7423" width="9.140625" style="100"/>
    <col min="7424" max="7424" width="8.140625" style="100" customWidth="1"/>
    <col min="7425" max="7425" width="10.28515625" style="100" bestFit="1" customWidth="1"/>
    <col min="7426" max="7426" width="39.85546875" style="100" customWidth="1"/>
    <col min="7427" max="7427" width="14.42578125" style="100" customWidth="1"/>
    <col min="7428" max="7428" width="15" style="100" customWidth="1"/>
    <col min="7429" max="7429" width="15" style="100" bestFit="1" customWidth="1"/>
    <col min="7430" max="7430" width="14.7109375" style="100" customWidth="1"/>
    <col min="7431" max="7431" width="13.7109375" style="100" customWidth="1"/>
    <col min="7432" max="7432" width="15.85546875" style="100" customWidth="1"/>
    <col min="7433" max="7433" width="13.85546875" style="100" customWidth="1"/>
    <col min="7434" max="7434" width="15" style="100" customWidth="1"/>
    <col min="7435" max="7436" width="11.140625" style="100" bestFit="1" customWidth="1"/>
    <col min="7437" max="7679" width="9.140625" style="100"/>
    <col min="7680" max="7680" width="8.140625" style="100" customWidth="1"/>
    <col min="7681" max="7681" width="10.28515625" style="100" bestFit="1" customWidth="1"/>
    <col min="7682" max="7682" width="39.85546875" style="100" customWidth="1"/>
    <col min="7683" max="7683" width="14.42578125" style="100" customWidth="1"/>
    <col min="7684" max="7684" width="15" style="100" customWidth="1"/>
    <col min="7685" max="7685" width="15" style="100" bestFit="1" customWidth="1"/>
    <col min="7686" max="7686" width="14.7109375" style="100" customWidth="1"/>
    <col min="7687" max="7687" width="13.7109375" style="100" customWidth="1"/>
    <col min="7688" max="7688" width="15.85546875" style="100" customWidth="1"/>
    <col min="7689" max="7689" width="13.85546875" style="100" customWidth="1"/>
    <col min="7690" max="7690" width="15" style="100" customWidth="1"/>
    <col min="7691" max="7692" width="11.140625" style="100" bestFit="1" customWidth="1"/>
    <col min="7693" max="7935" width="9.140625" style="100"/>
    <col min="7936" max="7936" width="8.140625" style="100" customWidth="1"/>
    <col min="7937" max="7937" width="10.28515625" style="100" bestFit="1" customWidth="1"/>
    <col min="7938" max="7938" width="39.85546875" style="100" customWidth="1"/>
    <col min="7939" max="7939" width="14.42578125" style="100" customWidth="1"/>
    <col min="7940" max="7940" width="15" style="100" customWidth="1"/>
    <col min="7941" max="7941" width="15" style="100" bestFit="1" customWidth="1"/>
    <col min="7942" max="7942" width="14.7109375" style="100" customWidth="1"/>
    <col min="7943" max="7943" width="13.7109375" style="100" customWidth="1"/>
    <col min="7944" max="7944" width="15.85546875" style="100" customWidth="1"/>
    <col min="7945" max="7945" width="13.85546875" style="100" customWidth="1"/>
    <col min="7946" max="7946" width="15" style="100" customWidth="1"/>
    <col min="7947" max="7948" width="11.140625" style="100" bestFit="1" customWidth="1"/>
    <col min="7949" max="8191" width="9.140625" style="100"/>
    <col min="8192" max="8192" width="8.140625" style="100" customWidth="1"/>
    <col min="8193" max="8193" width="10.28515625" style="100" bestFit="1" customWidth="1"/>
    <col min="8194" max="8194" width="39.85546875" style="100" customWidth="1"/>
    <col min="8195" max="8195" width="14.42578125" style="100" customWidth="1"/>
    <col min="8196" max="8196" width="15" style="100" customWidth="1"/>
    <col min="8197" max="8197" width="15" style="100" bestFit="1" customWidth="1"/>
    <col min="8198" max="8198" width="14.7109375" style="100" customWidth="1"/>
    <col min="8199" max="8199" width="13.7109375" style="100" customWidth="1"/>
    <col min="8200" max="8200" width="15.85546875" style="100" customWidth="1"/>
    <col min="8201" max="8201" width="13.85546875" style="100" customWidth="1"/>
    <col min="8202" max="8202" width="15" style="100" customWidth="1"/>
    <col min="8203" max="8204" width="11.140625" style="100" bestFit="1" customWidth="1"/>
    <col min="8205" max="8447" width="9.140625" style="100"/>
    <col min="8448" max="8448" width="8.140625" style="100" customWidth="1"/>
    <col min="8449" max="8449" width="10.28515625" style="100" bestFit="1" customWidth="1"/>
    <col min="8450" max="8450" width="39.85546875" style="100" customWidth="1"/>
    <col min="8451" max="8451" width="14.42578125" style="100" customWidth="1"/>
    <col min="8452" max="8452" width="15" style="100" customWidth="1"/>
    <col min="8453" max="8453" width="15" style="100" bestFit="1" customWidth="1"/>
    <col min="8454" max="8454" width="14.7109375" style="100" customWidth="1"/>
    <col min="8455" max="8455" width="13.7109375" style="100" customWidth="1"/>
    <col min="8456" max="8456" width="15.85546875" style="100" customWidth="1"/>
    <col min="8457" max="8457" width="13.85546875" style="100" customWidth="1"/>
    <col min="8458" max="8458" width="15" style="100" customWidth="1"/>
    <col min="8459" max="8460" width="11.140625" style="100" bestFit="1" customWidth="1"/>
    <col min="8461" max="8703" width="9.140625" style="100"/>
    <col min="8704" max="8704" width="8.140625" style="100" customWidth="1"/>
    <col min="8705" max="8705" width="10.28515625" style="100" bestFit="1" customWidth="1"/>
    <col min="8706" max="8706" width="39.85546875" style="100" customWidth="1"/>
    <col min="8707" max="8707" width="14.42578125" style="100" customWidth="1"/>
    <col min="8708" max="8708" width="15" style="100" customWidth="1"/>
    <col min="8709" max="8709" width="15" style="100" bestFit="1" customWidth="1"/>
    <col min="8710" max="8710" width="14.7109375" style="100" customWidth="1"/>
    <col min="8711" max="8711" width="13.7109375" style="100" customWidth="1"/>
    <col min="8712" max="8712" width="15.85546875" style="100" customWidth="1"/>
    <col min="8713" max="8713" width="13.85546875" style="100" customWidth="1"/>
    <col min="8714" max="8714" width="15" style="100" customWidth="1"/>
    <col min="8715" max="8716" width="11.140625" style="100" bestFit="1" customWidth="1"/>
    <col min="8717" max="8959" width="9.140625" style="100"/>
    <col min="8960" max="8960" width="8.140625" style="100" customWidth="1"/>
    <col min="8961" max="8961" width="10.28515625" style="100" bestFit="1" customWidth="1"/>
    <col min="8962" max="8962" width="39.85546875" style="100" customWidth="1"/>
    <col min="8963" max="8963" width="14.42578125" style="100" customWidth="1"/>
    <col min="8964" max="8964" width="15" style="100" customWidth="1"/>
    <col min="8965" max="8965" width="15" style="100" bestFit="1" customWidth="1"/>
    <col min="8966" max="8966" width="14.7109375" style="100" customWidth="1"/>
    <col min="8967" max="8967" width="13.7109375" style="100" customWidth="1"/>
    <col min="8968" max="8968" width="15.85546875" style="100" customWidth="1"/>
    <col min="8969" max="8969" width="13.85546875" style="100" customWidth="1"/>
    <col min="8970" max="8970" width="15" style="100" customWidth="1"/>
    <col min="8971" max="8972" width="11.140625" style="100" bestFit="1" customWidth="1"/>
    <col min="8973" max="9215" width="9.140625" style="100"/>
    <col min="9216" max="9216" width="8.140625" style="100" customWidth="1"/>
    <col min="9217" max="9217" width="10.28515625" style="100" bestFit="1" customWidth="1"/>
    <col min="9218" max="9218" width="39.85546875" style="100" customWidth="1"/>
    <col min="9219" max="9219" width="14.42578125" style="100" customWidth="1"/>
    <col min="9220" max="9220" width="15" style="100" customWidth="1"/>
    <col min="9221" max="9221" width="15" style="100" bestFit="1" customWidth="1"/>
    <col min="9222" max="9222" width="14.7109375" style="100" customWidth="1"/>
    <col min="9223" max="9223" width="13.7109375" style="100" customWidth="1"/>
    <col min="9224" max="9224" width="15.85546875" style="100" customWidth="1"/>
    <col min="9225" max="9225" width="13.85546875" style="100" customWidth="1"/>
    <col min="9226" max="9226" width="15" style="100" customWidth="1"/>
    <col min="9227" max="9228" width="11.140625" style="100" bestFit="1" customWidth="1"/>
    <col min="9229" max="9471" width="9.140625" style="100"/>
    <col min="9472" max="9472" width="8.140625" style="100" customWidth="1"/>
    <col min="9473" max="9473" width="10.28515625" style="100" bestFit="1" customWidth="1"/>
    <col min="9474" max="9474" width="39.85546875" style="100" customWidth="1"/>
    <col min="9475" max="9475" width="14.42578125" style="100" customWidth="1"/>
    <col min="9476" max="9476" width="15" style="100" customWidth="1"/>
    <col min="9477" max="9477" width="15" style="100" bestFit="1" customWidth="1"/>
    <col min="9478" max="9478" width="14.7109375" style="100" customWidth="1"/>
    <col min="9479" max="9479" width="13.7109375" style="100" customWidth="1"/>
    <col min="9480" max="9480" width="15.85546875" style="100" customWidth="1"/>
    <col min="9481" max="9481" width="13.85546875" style="100" customWidth="1"/>
    <col min="9482" max="9482" width="15" style="100" customWidth="1"/>
    <col min="9483" max="9484" width="11.140625" style="100" bestFit="1" customWidth="1"/>
    <col min="9485" max="9727" width="9.140625" style="100"/>
    <col min="9728" max="9728" width="8.140625" style="100" customWidth="1"/>
    <col min="9729" max="9729" width="10.28515625" style="100" bestFit="1" customWidth="1"/>
    <col min="9730" max="9730" width="39.85546875" style="100" customWidth="1"/>
    <col min="9731" max="9731" width="14.42578125" style="100" customWidth="1"/>
    <col min="9732" max="9732" width="15" style="100" customWidth="1"/>
    <col min="9733" max="9733" width="15" style="100" bestFit="1" customWidth="1"/>
    <col min="9734" max="9734" width="14.7109375" style="100" customWidth="1"/>
    <col min="9735" max="9735" width="13.7109375" style="100" customWidth="1"/>
    <col min="9736" max="9736" width="15.85546875" style="100" customWidth="1"/>
    <col min="9737" max="9737" width="13.85546875" style="100" customWidth="1"/>
    <col min="9738" max="9738" width="15" style="100" customWidth="1"/>
    <col min="9739" max="9740" width="11.140625" style="100" bestFit="1" customWidth="1"/>
    <col min="9741" max="9983" width="9.140625" style="100"/>
    <col min="9984" max="9984" width="8.140625" style="100" customWidth="1"/>
    <col min="9985" max="9985" width="10.28515625" style="100" bestFit="1" customWidth="1"/>
    <col min="9986" max="9986" width="39.85546875" style="100" customWidth="1"/>
    <col min="9987" max="9987" width="14.42578125" style="100" customWidth="1"/>
    <col min="9988" max="9988" width="15" style="100" customWidth="1"/>
    <col min="9989" max="9989" width="15" style="100" bestFit="1" customWidth="1"/>
    <col min="9990" max="9990" width="14.7109375" style="100" customWidth="1"/>
    <col min="9991" max="9991" width="13.7109375" style="100" customWidth="1"/>
    <col min="9992" max="9992" width="15.85546875" style="100" customWidth="1"/>
    <col min="9993" max="9993" width="13.85546875" style="100" customWidth="1"/>
    <col min="9994" max="9994" width="15" style="100" customWidth="1"/>
    <col min="9995" max="9996" width="11.140625" style="100" bestFit="1" customWidth="1"/>
    <col min="9997" max="10239" width="9.140625" style="100"/>
    <col min="10240" max="10240" width="8.140625" style="100" customWidth="1"/>
    <col min="10241" max="10241" width="10.28515625" style="100" bestFit="1" customWidth="1"/>
    <col min="10242" max="10242" width="39.85546875" style="100" customWidth="1"/>
    <col min="10243" max="10243" width="14.42578125" style="100" customWidth="1"/>
    <col min="10244" max="10244" width="15" style="100" customWidth="1"/>
    <col min="10245" max="10245" width="15" style="100" bestFit="1" customWidth="1"/>
    <col min="10246" max="10246" width="14.7109375" style="100" customWidth="1"/>
    <col min="10247" max="10247" width="13.7109375" style="100" customWidth="1"/>
    <col min="10248" max="10248" width="15.85546875" style="100" customWidth="1"/>
    <col min="10249" max="10249" width="13.85546875" style="100" customWidth="1"/>
    <col min="10250" max="10250" width="15" style="100" customWidth="1"/>
    <col min="10251" max="10252" width="11.140625" style="100" bestFit="1" customWidth="1"/>
    <col min="10253" max="10495" width="9.140625" style="100"/>
    <col min="10496" max="10496" width="8.140625" style="100" customWidth="1"/>
    <col min="10497" max="10497" width="10.28515625" style="100" bestFit="1" customWidth="1"/>
    <col min="10498" max="10498" width="39.85546875" style="100" customWidth="1"/>
    <col min="10499" max="10499" width="14.42578125" style="100" customWidth="1"/>
    <col min="10500" max="10500" width="15" style="100" customWidth="1"/>
    <col min="10501" max="10501" width="15" style="100" bestFit="1" customWidth="1"/>
    <col min="10502" max="10502" width="14.7109375" style="100" customWidth="1"/>
    <col min="10503" max="10503" width="13.7109375" style="100" customWidth="1"/>
    <col min="10504" max="10504" width="15.85546875" style="100" customWidth="1"/>
    <col min="10505" max="10505" width="13.85546875" style="100" customWidth="1"/>
    <col min="10506" max="10506" width="15" style="100" customWidth="1"/>
    <col min="10507" max="10508" width="11.140625" style="100" bestFit="1" customWidth="1"/>
    <col min="10509" max="10751" width="9.140625" style="100"/>
    <col min="10752" max="10752" width="8.140625" style="100" customWidth="1"/>
    <col min="10753" max="10753" width="10.28515625" style="100" bestFit="1" customWidth="1"/>
    <col min="10754" max="10754" width="39.85546875" style="100" customWidth="1"/>
    <col min="10755" max="10755" width="14.42578125" style="100" customWidth="1"/>
    <col min="10756" max="10756" width="15" style="100" customWidth="1"/>
    <col min="10757" max="10757" width="15" style="100" bestFit="1" customWidth="1"/>
    <col min="10758" max="10758" width="14.7109375" style="100" customWidth="1"/>
    <col min="10759" max="10759" width="13.7109375" style="100" customWidth="1"/>
    <col min="10760" max="10760" width="15.85546875" style="100" customWidth="1"/>
    <col min="10761" max="10761" width="13.85546875" style="100" customWidth="1"/>
    <col min="10762" max="10762" width="15" style="100" customWidth="1"/>
    <col min="10763" max="10764" width="11.140625" style="100" bestFit="1" customWidth="1"/>
    <col min="10765" max="11007" width="9.140625" style="100"/>
    <col min="11008" max="11008" width="8.140625" style="100" customWidth="1"/>
    <col min="11009" max="11009" width="10.28515625" style="100" bestFit="1" customWidth="1"/>
    <col min="11010" max="11010" width="39.85546875" style="100" customWidth="1"/>
    <col min="11011" max="11011" width="14.42578125" style="100" customWidth="1"/>
    <col min="11012" max="11012" width="15" style="100" customWidth="1"/>
    <col min="11013" max="11013" width="15" style="100" bestFit="1" customWidth="1"/>
    <col min="11014" max="11014" width="14.7109375" style="100" customWidth="1"/>
    <col min="11015" max="11015" width="13.7109375" style="100" customWidth="1"/>
    <col min="11016" max="11016" width="15.85546875" style="100" customWidth="1"/>
    <col min="11017" max="11017" width="13.85546875" style="100" customWidth="1"/>
    <col min="11018" max="11018" width="15" style="100" customWidth="1"/>
    <col min="11019" max="11020" width="11.140625" style="100" bestFit="1" customWidth="1"/>
    <col min="11021" max="11263" width="9.140625" style="100"/>
    <col min="11264" max="11264" width="8.140625" style="100" customWidth="1"/>
    <col min="11265" max="11265" width="10.28515625" style="100" bestFit="1" customWidth="1"/>
    <col min="11266" max="11266" width="39.85546875" style="100" customWidth="1"/>
    <col min="11267" max="11267" width="14.42578125" style="100" customWidth="1"/>
    <col min="11268" max="11268" width="15" style="100" customWidth="1"/>
    <col min="11269" max="11269" width="15" style="100" bestFit="1" customWidth="1"/>
    <col min="11270" max="11270" width="14.7109375" style="100" customWidth="1"/>
    <col min="11271" max="11271" width="13.7109375" style="100" customWidth="1"/>
    <col min="11272" max="11272" width="15.85546875" style="100" customWidth="1"/>
    <col min="11273" max="11273" width="13.85546875" style="100" customWidth="1"/>
    <col min="11274" max="11274" width="15" style="100" customWidth="1"/>
    <col min="11275" max="11276" width="11.140625" style="100" bestFit="1" customWidth="1"/>
    <col min="11277" max="11519" width="9.140625" style="100"/>
    <col min="11520" max="11520" width="8.140625" style="100" customWidth="1"/>
    <col min="11521" max="11521" width="10.28515625" style="100" bestFit="1" customWidth="1"/>
    <col min="11522" max="11522" width="39.85546875" style="100" customWidth="1"/>
    <col min="11523" max="11523" width="14.42578125" style="100" customWidth="1"/>
    <col min="11524" max="11524" width="15" style="100" customWidth="1"/>
    <col min="11525" max="11525" width="15" style="100" bestFit="1" customWidth="1"/>
    <col min="11526" max="11526" width="14.7109375" style="100" customWidth="1"/>
    <col min="11527" max="11527" width="13.7109375" style="100" customWidth="1"/>
    <col min="11528" max="11528" width="15.85546875" style="100" customWidth="1"/>
    <col min="11529" max="11529" width="13.85546875" style="100" customWidth="1"/>
    <col min="11530" max="11530" width="15" style="100" customWidth="1"/>
    <col min="11531" max="11532" width="11.140625" style="100" bestFit="1" customWidth="1"/>
    <col min="11533" max="11775" width="9.140625" style="100"/>
    <col min="11776" max="11776" width="8.140625" style="100" customWidth="1"/>
    <col min="11777" max="11777" width="10.28515625" style="100" bestFit="1" customWidth="1"/>
    <col min="11778" max="11778" width="39.85546875" style="100" customWidth="1"/>
    <col min="11779" max="11779" width="14.42578125" style="100" customWidth="1"/>
    <col min="11780" max="11780" width="15" style="100" customWidth="1"/>
    <col min="11781" max="11781" width="15" style="100" bestFit="1" customWidth="1"/>
    <col min="11782" max="11782" width="14.7109375" style="100" customWidth="1"/>
    <col min="11783" max="11783" width="13.7109375" style="100" customWidth="1"/>
    <col min="11784" max="11784" width="15.85546875" style="100" customWidth="1"/>
    <col min="11785" max="11785" width="13.85546875" style="100" customWidth="1"/>
    <col min="11786" max="11786" width="15" style="100" customWidth="1"/>
    <col min="11787" max="11788" width="11.140625" style="100" bestFit="1" customWidth="1"/>
    <col min="11789" max="12031" width="9.140625" style="100"/>
    <col min="12032" max="12032" width="8.140625" style="100" customWidth="1"/>
    <col min="12033" max="12033" width="10.28515625" style="100" bestFit="1" customWidth="1"/>
    <col min="12034" max="12034" width="39.85546875" style="100" customWidth="1"/>
    <col min="12035" max="12035" width="14.42578125" style="100" customWidth="1"/>
    <col min="12036" max="12036" width="15" style="100" customWidth="1"/>
    <col min="12037" max="12037" width="15" style="100" bestFit="1" customWidth="1"/>
    <col min="12038" max="12038" width="14.7109375" style="100" customWidth="1"/>
    <col min="12039" max="12039" width="13.7109375" style="100" customWidth="1"/>
    <col min="12040" max="12040" width="15.85546875" style="100" customWidth="1"/>
    <col min="12041" max="12041" width="13.85546875" style="100" customWidth="1"/>
    <col min="12042" max="12042" width="15" style="100" customWidth="1"/>
    <col min="12043" max="12044" width="11.140625" style="100" bestFit="1" customWidth="1"/>
    <col min="12045" max="12287" width="9.140625" style="100"/>
    <col min="12288" max="12288" width="8.140625" style="100" customWidth="1"/>
    <col min="12289" max="12289" width="10.28515625" style="100" bestFit="1" customWidth="1"/>
    <col min="12290" max="12290" width="39.85546875" style="100" customWidth="1"/>
    <col min="12291" max="12291" width="14.42578125" style="100" customWidth="1"/>
    <col min="12292" max="12292" width="15" style="100" customWidth="1"/>
    <col min="12293" max="12293" width="15" style="100" bestFit="1" customWidth="1"/>
    <col min="12294" max="12294" width="14.7109375" style="100" customWidth="1"/>
    <col min="12295" max="12295" width="13.7109375" style="100" customWidth="1"/>
    <col min="12296" max="12296" width="15.85546875" style="100" customWidth="1"/>
    <col min="12297" max="12297" width="13.85546875" style="100" customWidth="1"/>
    <col min="12298" max="12298" width="15" style="100" customWidth="1"/>
    <col min="12299" max="12300" width="11.140625" style="100" bestFit="1" customWidth="1"/>
    <col min="12301" max="12543" width="9.140625" style="100"/>
    <col min="12544" max="12544" width="8.140625" style="100" customWidth="1"/>
    <col min="12545" max="12545" width="10.28515625" style="100" bestFit="1" customWidth="1"/>
    <col min="12546" max="12546" width="39.85546875" style="100" customWidth="1"/>
    <col min="12547" max="12547" width="14.42578125" style="100" customWidth="1"/>
    <col min="12548" max="12548" width="15" style="100" customWidth="1"/>
    <col min="12549" max="12549" width="15" style="100" bestFit="1" customWidth="1"/>
    <col min="12550" max="12550" width="14.7109375" style="100" customWidth="1"/>
    <col min="12551" max="12551" width="13.7109375" style="100" customWidth="1"/>
    <col min="12552" max="12552" width="15.85546875" style="100" customWidth="1"/>
    <col min="12553" max="12553" width="13.85546875" style="100" customWidth="1"/>
    <col min="12554" max="12554" width="15" style="100" customWidth="1"/>
    <col min="12555" max="12556" width="11.140625" style="100" bestFit="1" customWidth="1"/>
    <col min="12557" max="12799" width="9.140625" style="100"/>
    <col min="12800" max="12800" width="8.140625" style="100" customWidth="1"/>
    <col min="12801" max="12801" width="10.28515625" style="100" bestFit="1" customWidth="1"/>
    <col min="12802" max="12802" width="39.85546875" style="100" customWidth="1"/>
    <col min="12803" max="12803" width="14.42578125" style="100" customWidth="1"/>
    <col min="12804" max="12804" width="15" style="100" customWidth="1"/>
    <col min="12805" max="12805" width="15" style="100" bestFit="1" customWidth="1"/>
    <col min="12806" max="12806" width="14.7109375" style="100" customWidth="1"/>
    <col min="12807" max="12807" width="13.7109375" style="100" customWidth="1"/>
    <col min="12808" max="12808" width="15.85546875" style="100" customWidth="1"/>
    <col min="12809" max="12809" width="13.85546875" style="100" customWidth="1"/>
    <col min="12810" max="12810" width="15" style="100" customWidth="1"/>
    <col min="12811" max="12812" width="11.140625" style="100" bestFit="1" customWidth="1"/>
    <col min="12813" max="13055" width="9.140625" style="100"/>
    <col min="13056" max="13056" width="8.140625" style="100" customWidth="1"/>
    <col min="13057" max="13057" width="10.28515625" style="100" bestFit="1" customWidth="1"/>
    <col min="13058" max="13058" width="39.85546875" style="100" customWidth="1"/>
    <col min="13059" max="13059" width="14.42578125" style="100" customWidth="1"/>
    <col min="13060" max="13060" width="15" style="100" customWidth="1"/>
    <col min="13061" max="13061" width="15" style="100" bestFit="1" customWidth="1"/>
    <col min="13062" max="13062" width="14.7109375" style="100" customWidth="1"/>
    <col min="13063" max="13063" width="13.7109375" style="100" customWidth="1"/>
    <col min="13064" max="13064" width="15.85546875" style="100" customWidth="1"/>
    <col min="13065" max="13065" width="13.85546875" style="100" customWidth="1"/>
    <col min="13066" max="13066" width="15" style="100" customWidth="1"/>
    <col min="13067" max="13068" width="11.140625" style="100" bestFit="1" customWidth="1"/>
    <col min="13069" max="13311" width="9.140625" style="100"/>
    <col min="13312" max="13312" width="8.140625" style="100" customWidth="1"/>
    <col min="13313" max="13313" width="10.28515625" style="100" bestFit="1" customWidth="1"/>
    <col min="13314" max="13314" width="39.85546875" style="100" customWidth="1"/>
    <col min="13315" max="13315" width="14.42578125" style="100" customWidth="1"/>
    <col min="13316" max="13316" width="15" style="100" customWidth="1"/>
    <col min="13317" max="13317" width="15" style="100" bestFit="1" customWidth="1"/>
    <col min="13318" max="13318" width="14.7109375" style="100" customWidth="1"/>
    <col min="13319" max="13319" width="13.7109375" style="100" customWidth="1"/>
    <col min="13320" max="13320" width="15.85546875" style="100" customWidth="1"/>
    <col min="13321" max="13321" width="13.85546875" style="100" customWidth="1"/>
    <col min="13322" max="13322" width="15" style="100" customWidth="1"/>
    <col min="13323" max="13324" width="11.140625" style="100" bestFit="1" customWidth="1"/>
    <col min="13325" max="13567" width="9.140625" style="100"/>
    <col min="13568" max="13568" width="8.140625" style="100" customWidth="1"/>
    <col min="13569" max="13569" width="10.28515625" style="100" bestFit="1" customWidth="1"/>
    <col min="13570" max="13570" width="39.85546875" style="100" customWidth="1"/>
    <col min="13571" max="13571" width="14.42578125" style="100" customWidth="1"/>
    <col min="13572" max="13572" width="15" style="100" customWidth="1"/>
    <col min="13573" max="13573" width="15" style="100" bestFit="1" customWidth="1"/>
    <col min="13574" max="13574" width="14.7109375" style="100" customWidth="1"/>
    <col min="13575" max="13575" width="13.7109375" style="100" customWidth="1"/>
    <col min="13576" max="13576" width="15.85546875" style="100" customWidth="1"/>
    <col min="13577" max="13577" width="13.85546875" style="100" customWidth="1"/>
    <col min="13578" max="13578" width="15" style="100" customWidth="1"/>
    <col min="13579" max="13580" width="11.140625" style="100" bestFit="1" customWidth="1"/>
    <col min="13581" max="13823" width="9.140625" style="100"/>
    <col min="13824" max="13824" width="8.140625" style="100" customWidth="1"/>
    <col min="13825" max="13825" width="10.28515625" style="100" bestFit="1" customWidth="1"/>
    <col min="13826" max="13826" width="39.85546875" style="100" customWidth="1"/>
    <col min="13827" max="13827" width="14.42578125" style="100" customWidth="1"/>
    <col min="13828" max="13828" width="15" style="100" customWidth="1"/>
    <col min="13829" max="13829" width="15" style="100" bestFit="1" customWidth="1"/>
    <col min="13830" max="13830" width="14.7109375" style="100" customWidth="1"/>
    <col min="13831" max="13831" width="13.7109375" style="100" customWidth="1"/>
    <col min="13832" max="13832" width="15.85546875" style="100" customWidth="1"/>
    <col min="13833" max="13833" width="13.85546875" style="100" customWidth="1"/>
    <col min="13834" max="13834" width="15" style="100" customWidth="1"/>
    <col min="13835" max="13836" width="11.140625" style="100" bestFit="1" customWidth="1"/>
    <col min="13837" max="14079" width="9.140625" style="100"/>
    <col min="14080" max="14080" width="8.140625" style="100" customWidth="1"/>
    <col min="14081" max="14081" width="10.28515625" style="100" bestFit="1" customWidth="1"/>
    <col min="14082" max="14082" width="39.85546875" style="100" customWidth="1"/>
    <col min="14083" max="14083" width="14.42578125" style="100" customWidth="1"/>
    <col min="14084" max="14084" width="15" style="100" customWidth="1"/>
    <col min="14085" max="14085" width="15" style="100" bestFit="1" customWidth="1"/>
    <col min="14086" max="14086" width="14.7109375" style="100" customWidth="1"/>
    <col min="14087" max="14087" width="13.7109375" style="100" customWidth="1"/>
    <col min="14088" max="14088" width="15.85546875" style="100" customWidth="1"/>
    <col min="14089" max="14089" width="13.85546875" style="100" customWidth="1"/>
    <col min="14090" max="14090" width="15" style="100" customWidth="1"/>
    <col min="14091" max="14092" width="11.140625" style="100" bestFit="1" customWidth="1"/>
    <col min="14093" max="14335" width="9.140625" style="100"/>
    <col min="14336" max="14336" width="8.140625" style="100" customWidth="1"/>
    <col min="14337" max="14337" width="10.28515625" style="100" bestFit="1" customWidth="1"/>
    <col min="14338" max="14338" width="39.85546875" style="100" customWidth="1"/>
    <col min="14339" max="14339" width="14.42578125" style="100" customWidth="1"/>
    <col min="14340" max="14340" width="15" style="100" customWidth="1"/>
    <col min="14341" max="14341" width="15" style="100" bestFit="1" customWidth="1"/>
    <col min="14342" max="14342" width="14.7109375" style="100" customWidth="1"/>
    <col min="14343" max="14343" width="13.7109375" style="100" customWidth="1"/>
    <col min="14344" max="14344" width="15.85546875" style="100" customWidth="1"/>
    <col min="14345" max="14345" width="13.85546875" style="100" customWidth="1"/>
    <col min="14346" max="14346" width="15" style="100" customWidth="1"/>
    <col min="14347" max="14348" width="11.140625" style="100" bestFit="1" customWidth="1"/>
    <col min="14349" max="14591" width="9.140625" style="100"/>
    <col min="14592" max="14592" width="8.140625" style="100" customWidth="1"/>
    <col min="14593" max="14593" width="10.28515625" style="100" bestFit="1" customWidth="1"/>
    <col min="14594" max="14594" width="39.85546875" style="100" customWidth="1"/>
    <col min="14595" max="14595" width="14.42578125" style="100" customWidth="1"/>
    <col min="14596" max="14596" width="15" style="100" customWidth="1"/>
    <col min="14597" max="14597" width="15" style="100" bestFit="1" customWidth="1"/>
    <col min="14598" max="14598" width="14.7109375" style="100" customWidth="1"/>
    <col min="14599" max="14599" width="13.7109375" style="100" customWidth="1"/>
    <col min="14600" max="14600" width="15.85546875" style="100" customWidth="1"/>
    <col min="14601" max="14601" width="13.85546875" style="100" customWidth="1"/>
    <col min="14602" max="14602" width="15" style="100" customWidth="1"/>
    <col min="14603" max="14604" width="11.140625" style="100" bestFit="1" customWidth="1"/>
    <col min="14605" max="14847" width="9.140625" style="100"/>
    <col min="14848" max="14848" width="8.140625" style="100" customWidth="1"/>
    <col min="14849" max="14849" width="10.28515625" style="100" bestFit="1" customWidth="1"/>
    <col min="14850" max="14850" width="39.85546875" style="100" customWidth="1"/>
    <col min="14851" max="14851" width="14.42578125" style="100" customWidth="1"/>
    <col min="14852" max="14852" width="15" style="100" customWidth="1"/>
    <col min="14853" max="14853" width="15" style="100" bestFit="1" customWidth="1"/>
    <col min="14854" max="14854" width="14.7109375" style="100" customWidth="1"/>
    <col min="14855" max="14855" width="13.7109375" style="100" customWidth="1"/>
    <col min="14856" max="14856" width="15.85546875" style="100" customWidth="1"/>
    <col min="14857" max="14857" width="13.85546875" style="100" customWidth="1"/>
    <col min="14858" max="14858" width="15" style="100" customWidth="1"/>
    <col min="14859" max="14860" width="11.140625" style="100" bestFit="1" customWidth="1"/>
    <col min="14861" max="15103" width="9.140625" style="100"/>
    <col min="15104" max="15104" width="8.140625" style="100" customWidth="1"/>
    <col min="15105" max="15105" width="10.28515625" style="100" bestFit="1" customWidth="1"/>
    <col min="15106" max="15106" width="39.85546875" style="100" customWidth="1"/>
    <col min="15107" max="15107" width="14.42578125" style="100" customWidth="1"/>
    <col min="15108" max="15108" width="15" style="100" customWidth="1"/>
    <col min="15109" max="15109" width="15" style="100" bestFit="1" customWidth="1"/>
    <col min="15110" max="15110" width="14.7109375" style="100" customWidth="1"/>
    <col min="15111" max="15111" width="13.7109375" style="100" customWidth="1"/>
    <col min="15112" max="15112" width="15.85546875" style="100" customWidth="1"/>
    <col min="15113" max="15113" width="13.85546875" style="100" customWidth="1"/>
    <col min="15114" max="15114" width="15" style="100" customWidth="1"/>
    <col min="15115" max="15116" width="11.140625" style="100" bestFit="1" customWidth="1"/>
    <col min="15117" max="15359" width="9.140625" style="100"/>
    <col min="15360" max="15360" width="8.140625" style="100" customWidth="1"/>
    <col min="15361" max="15361" width="10.28515625" style="100" bestFit="1" customWidth="1"/>
    <col min="15362" max="15362" width="39.85546875" style="100" customWidth="1"/>
    <col min="15363" max="15363" width="14.42578125" style="100" customWidth="1"/>
    <col min="15364" max="15364" width="15" style="100" customWidth="1"/>
    <col min="15365" max="15365" width="15" style="100" bestFit="1" customWidth="1"/>
    <col min="15366" max="15366" width="14.7109375" style="100" customWidth="1"/>
    <col min="15367" max="15367" width="13.7109375" style="100" customWidth="1"/>
    <col min="15368" max="15368" width="15.85546875" style="100" customWidth="1"/>
    <col min="15369" max="15369" width="13.85546875" style="100" customWidth="1"/>
    <col min="15370" max="15370" width="15" style="100" customWidth="1"/>
    <col min="15371" max="15372" width="11.140625" style="100" bestFit="1" customWidth="1"/>
    <col min="15373" max="15615" width="9.140625" style="100"/>
    <col min="15616" max="15616" width="8.140625" style="100" customWidth="1"/>
    <col min="15617" max="15617" width="10.28515625" style="100" bestFit="1" customWidth="1"/>
    <col min="15618" max="15618" width="39.85546875" style="100" customWidth="1"/>
    <col min="15619" max="15619" width="14.42578125" style="100" customWidth="1"/>
    <col min="15620" max="15620" width="15" style="100" customWidth="1"/>
    <col min="15621" max="15621" width="15" style="100" bestFit="1" customWidth="1"/>
    <col min="15622" max="15622" width="14.7109375" style="100" customWidth="1"/>
    <col min="15623" max="15623" width="13.7109375" style="100" customWidth="1"/>
    <col min="15624" max="15624" width="15.85546875" style="100" customWidth="1"/>
    <col min="15625" max="15625" width="13.85546875" style="100" customWidth="1"/>
    <col min="15626" max="15626" width="15" style="100" customWidth="1"/>
    <col min="15627" max="15628" width="11.140625" style="100" bestFit="1" customWidth="1"/>
    <col min="15629" max="15871" width="9.140625" style="100"/>
    <col min="15872" max="15872" width="8.140625" style="100" customWidth="1"/>
    <col min="15873" max="15873" width="10.28515625" style="100" bestFit="1" customWidth="1"/>
    <col min="15874" max="15874" width="39.85546875" style="100" customWidth="1"/>
    <col min="15875" max="15875" width="14.42578125" style="100" customWidth="1"/>
    <col min="15876" max="15876" width="15" style="100" customWidth="1"/>
    <col min="15877" max="15877" width="15" style="100" bestFit="1" customWidth="1"/>
    <col min="15878" max="15878" width="14.7109375" style="100" customWidth="1"/>
    <col min="15879" max="15879" width="13.7109375" style="100" customWidth="1"/>
    <col min="15880" max="15880" width="15.85546875" style="100" customWidth="1"/>
    <col min="15881" max="15881" width="13.85546875" style="100" customWidth="1"/>
    <col min="15882" max="15882" width="15" style="100" customWidth="1"/>
    <col min="15883" max="15884" width="11.140625" style="100" bestFit="1" customWidth="1"/>
    <col min="15885" max="16127" width="9.140625" style="100"/>
    <col min="16128" max="16128" width="8.140625" style="100" customWidth="1"/>
    <col min="16129" max="16129" width="10.28515625" style="100" bestFit="1" customWidth="1"/>
    <col min="16130" max="16130" width="39.85546875" style="100" customWidth="1"/>
    <col min="16131" max="16131" width="14.42578125" style="100" customWidth="1"/>
    <col min="16132" max="16132" width="15" style="100" customWidth="1"/>
    <col min="16133" max="16133" width="15" style="100" bestFit="1" customWidth="1"/>
    <col min="16134" max="16134" width="14.7109375" style="100" customWidth="1"/>
    <col min="16135" max="16135" width="13.7109375" style="100" customWidth="1"/>
    <col min="16136" max="16136" width="15.85546875" style="100" customWidth="1"/>
    <col min="16137" max="16137" width="13.85546875" style="100" customWidth="1"/>
    <col min="16138" max="16138" width="15" style="100" customWidth="1"/>
    <col min="16139" max="16140" width="11.140625" style="100" bestFit="1" customWidth="1"/>
    <col min="16141" max="16384" width="9.140625" style="100"/>
  </cols>
  <sheetData>
    <row r="1" spans="1:14" ht="47.25" customHeight="1" thickBot="1" x14ac:dyDescent="0.3">
      <c r="A1" s="157"/>
      <c r="B1" s="434" t="s">
        <v>139</v>
      </c>
      <c r="C1" s="435"/>
      <c r="D1" s="435"/>
      <c r="E1" s="435"/>
      <c r="F1" s="435"/>
      <c r="G1" s="435"/>
      <c r="H1" s="435"/>
      <c r="I1" s="435"/>
      <c r="J1" s="436"/>
    </row>
    <row r="2" spans="1:14" ht="3.75" customHeight="1" thickBot="1" x14ac:dyDescent="0.3">
      <c r="A2" s="101"/>
      <c r="B2" s="101"/>
      <c r="C2" s="102"/>
      <c r="D2" s="102"/>
      <c r="E2" s="101"/>
      <c r="F2" s="101"/>
      <c r="G2" s="101"/>
      <c r="H2" s="101"/>
      <c r="I2" s="101"/>
      <c r="J2" s="101"/>
    </row>
    <row r="3" spans="1:14" ht="18" customHeight="1" thickBot="1" x14ac:dyDescent="0.25">
      <c r="A3" s="437" t="s">
        <v>115</v>
      </c>
      <c r="B3" s="438"/>
      <c r="C3" s="438"/>
      <c r="D3" s="438"/>
      <c r="E3" s="438"/>
      <c r="F3" s="438"/>
      <c r="G3" s="438"/>
      <c r="H3" s="438"/>
      <c r="I3" s="438"/>
      <c r="J3" s="439"/>
    </row>
    <row r="4" spans="1:14" ht="3.75" customHeight="1" thickBot="1" x14ac:dyDescent="0.25">
      <c r="A4" s="440"/>
      <c r="B4" s="441"/>
      <c r="C4" s="441"/>
      <c r="D4" s="441"/>
      <c r="E4" s="441"/>
      <c r="F4" s="441"/>
      <c r="G4" s="441"/>
      <c r="H4" s="441"/>
      <c r="I4" s="441"/>
      <c r="J4" s="442"/>
    </row>
    <row r="5" spans="1:14" ht="18" customHeight="1" x14ac:dyDescent="0.2">
      <c r="A5" s="103" t="str">
        <f>'[2]PLANILHA ORÇAMENTÁRIA'!A6:E6</f>
        <v>PREFEITURA: MUNICIPAL DE PONTE NOVA</v>
      </c>
      <c r="B5" s="105"/>
      <c r="C5" s="106" t="s">
        <v>124</v>
      </c>
      <c r="D5" s="104"/>
      <c r="E5" s="107"/>
      <c r="F5" s="107"/>
      <c r="G5" s="105"/>
      <c r="H5" s="108" t="s">
        <v>316</v>
      </c>
      <c r="I5" s="109"/>
      <c r="J5" s="110"/>
    </row>
    <row r="6" spans="1:14" ht="41.25" customHeight="1" thickBot="1" x14ac:dyDescent="0.25">
      <c r="A6" s="443" t="s">
        <v>223</v>
      </c>
      <c r="B6" s="444"/>
      <c r="C6" s="445" t="s">
        <v>222</v>
      </c>
      <c r="D6" s="446"/>
      <c r="E6" s="446"/>
      <c r="F6" s="446"/>
      <c r="G6" s="444"/>
      <c r="H6" s="447" t="s">
        <v>283</v>
      </c>
      <c r="I6" s="448"/>
      <c r="J6" s="449"/>
    </row>
    <row r="7" spans="1:14" ht="36" customHeight="1" thickBot="1" x14ac:dyDescent="0.25">
      <c r="A7" s="247" t="s">
        <v>0</v>
      </c>
      <c r="B7" s="111" t="s">
        <v>125</v>
      </c>
      <c r="C7" s="112" t="s">
        <v>126</v>
      </c>
      <c r="D7" s="112" t="s">
        <v>127</v>
      </c>
      <c r="E7" s="248" t="s">
        <v>128</v>
      </c>
      <c r="F7" s="248" t="s">
        <v>129</v>
      </c>
      <c r="G7" s="248" t="s">
        <v>130</v>
      </c>
      <c r="H7" s="248" t="s">
        <v>131</v>
      </c>
      <c r="I7" s="248" t="s">
        <v>132</v>
      </c>
      <c r="J7" s="249" t="s">
        <v>133</v>
      </c>
    </row>
    <row r="8" spans="1:14" ht="14.25" customHeight="1" x14ac:dyDescent="0.2">
      <c r="A8" s="429">
        <v>1</v>
      </c>
      <c r="B8" s="451" t="s">
        <v>30</v>
      </c>
      <c r="C8" s="113" t="s">
        <v>134</v>
      </c>
      <c r="D8" s="252">
        <f>D9/D27</f>
        <v>1.3233257517517683E-2</v>
      </c>
      <c r="E8" s="114">
        <v>1</v>
      </c>
      <c r="F8" s="114"/>
      <c r="G8" s="114"/>
      <c r="H8" s="116"/>
      <c r="I8" s="115"/>
      <c r="J8" s="117"/>
    </row>
    <row r="9" spans="1:14" ht="14.25" customHeight="1" x14ac:dyDescent="0.2">
      <c r="A9" s="450"/>
      <c r="B9" s="452"/>
      <c r="C9" s="118" t="s">
        <v>135</v>
      </c>
      <c r="D9" s="274">
        <f>'ORÇAMENTO GERAL'!H19</f>
        <v>10141.21812</v>
      </c>
      <c r="E9" s="119">
        <f>E8*$D$9</f>
        <v>10141.21812</v>
      </c>
      <c r="F9" s="119">
        <f>F8*$D$9</f>
        <v>0</v>
      </c>
      <c r="G9" s="119"/>
      <c r="H9" s="119">
        <f>H8*$D$9</f>
        <v>0</v>
      </c>
      <c r="I9" s="119">
        <f>I8*$D$9</f>
        <v>0</v>
      </c>
      <c r="J9" s="120">
        <f>J8*$D$9</f>
        <v>0</v>
      </c>
    </row>
    <row r="10" spans="1:14" ht="14.25" customHeight="1" x14ac:dyDescent="0.2">
      <c r="A10" s="450">
        <v>2</v>
      </c>
      <c r="B10" s="453" t="s">
        <v>205</v>
      </c>
      <c r="C10" s="118" t="s">
        <v>134</v>
      </c>
      <c r="D10" s="114">
        <f>D11/D27</f>
        <v>2.8983216629123103E-2</v>
      </c>
      <c r="E10" s="114">
        <v>1</v>
      </c>
      <c r="F10" s="114">
        <v>0</v>
      </c>
      <c r="G10" s="114">
        <v>0</v>
      </c>
      <c r="H10" s="121"/>
      <c r="I10" s="114"/>
      <c r="J10" s="122"/>
      <c r="M10" s="253">
        <f>D27</f>
        <v>766343.29125503986</v>
      </c>
      <c r="N10" s="100">
        <v>100</v>
      </c>
    </row>
    <row r="11" spans="1:14" ht="14.25" customHeight="1" x14ac:dyDescent="0.2">
      <c r="A11" s="450"/>
      <c r="B11" s="433"/>
      <c r="C11" s="118" t="s">
        <v>135</v>
      </c>
      <c r="D11" s="274">
        <f>'ORÇAMENTO GERAL'!H25</f>
        <v>22211.09362272</v>
      </c>
      <c r="E11" s="119">
        <f>E10*$D$11</f>
        <v>22211.09362272</v>
      </c>
      <c r="F11" s="119">
        <f>F10*$D$11</f>
        <v>0</v>
      </c>
      <c r="G11" s="119">
        <f>G10*$D$11</f>
        <v>0</v>
      </c>
      <c r="H11" s="119"/>
      <c r="I11" s="119"/>
      <c r="J11" s="120"/>
      <c r="M11" s="254">
        <v>9680.1</v>
      </c>
      <c r="N11" s="100" t="s">
        <v>179</v>
      </c>
    </row>
    <row r="12" spans="1:14" ht="14.25" customHeight="1" x14ac:dyDescent="0.2">
      <c r="A12" s="428">
        <v>3</v>
      </c>
      <c r="B12" s="453" t="s">
        <v>71</v>
      </c>
      <c r="C12" s="118" t="s">
        <v>134</v>
      </c>
      <c r="D12" s="114">
        <f>D13/D27</f>
        <v>0.46402718109721736</v>
      </c>
      <c r="E12" s="114">
        <v>0.3</v>
      </c>
      <c r="F12" s="114">
        <v>0.7</v>
      </c>
      <c r="G12" s="114">
        <v>0</v>
      </c>
      <c r="H12" s="121"/>
      <c r="I12" s="114"/>
      <c r="J12" s="122"/>
    </row>
    <row r="13" spans="1:14" ht="14.25" customHeight="1" x14ac:dyDescent="0.2">
      <c r="A13" s="429"/>
      <c r="B13" s="433"/>
      <c r="C13" s="118" t="s">
        <v>135</v>
      </c>
      <c r="D13" s="274">
        <f>'ORÇAMENTO GERAL'!H39</f>
        <v>355604.11719383998</v>
      </c>
      <c r="E13" s="119">
        <f>E12*$D$13</f>
        <v>106681.23515815199</v>
      </c>
      <c r="F13" s="119">
        <f>F12*$D$13</f>
        <v>248922.88203568797</v>
      </c>
      <c r="G13" s="119">
        <f>G12*$D$13</f>
        <v>0</v>
      </c>
      <c r="H13" s="119"/>
      <c r="I13" s="119"/>
      <c r="J13" s="120"/>
      <c r="M13" s="100">
        <f>(M11*N10)/M10</f>
        <v>1.2631545301514817</v>
      </c>
    </row>
    <row r="14" spans="1:14" ht="14.25" customHeight="1" x14ac:dyDescent="0.2">
      <c r="A14" s="428">
        <v>4</v>
      </c>
      <c r="B14" s="433" t="s">
        <v>177</v>
      </c>
      <c r="C14" s="118" t="s">
        <v>134</v>
      </c>
      <c r="D14" s="114">
        <f>D15/D27</f>
        <v>0.47320811190371997</v>
      </c>
      <c r="E14" s="114">
        <v>0</v>
      </c>
      <c r="F14" s="114">
        <v>0.4</v>
      </c>
      <c r="G14" s="114">
        <v>0.6</v>
      </c>
      <c r="H14" s="121"/>
      <c r="I14" s="114"/>
      <c r="J14" s="122"/>
    </row>
    <row r="15" spans="1:14" ht="14.25" customHeight="1" x14ac:dyDescent="0.2">
      <c r="A15" s="429"/>
      <c r="B15" s="433"/>
      <c r="C15" s="118" t="s">
        <v>135</v>
      </c>
      <c r="D15" s="274">
        <f>'ORÇAMENTO GERAL'!H47</f>
        <v>362639.86192487995</v>
      </c>
      <c r="E15" s="119">
        <v>0</v>
      </c>
      <c r="F15" s="119">
        <f>F14*D15</f>
        <v>145055.94476995198</v>
      </c>
      <c r="G15" s="119">
        <f>G14*D15</f>
        <v>217583.91715492797</v>
      </c>
      <c r="H15" s="119"/>
      <c r="I15" s="119"/>
      <c r="J15" s="120"/>
    </row>
    <row r="16" spans="1:14" ht="14.25" customHeight="1" x14ac:dyDescent="0.2">
      <c r="A16" s="428">
        <v>5</v>
      </c>
      <c r="B16" s="433" t="s">
        <v>343</v>
      </c>
      <c r="C16" s="118" t="s">
        <v>134</v>
      </c>
      <c r="D16" s="114">
        <f>D17/D27</f>
        <v>2.0548232852421983E-2</v>
      </c>
      <c r="E16" s="114"/>
      <c r="F16" s="114"/>
      <c r="G16" s="114">
        <v>1</v>
      </c>
      <c r="H16" s="121"/>
      <c r="I16" s="114"/>
      <c r="J16" s="122"/>
    </row>
    <row r="17" spans="1:12" ht="14.25" customHeight="1" x14ac:dyDescent="0.2">
      <c r="A17" s="429"/>
      <c r="B17" s="433"/>
      <c r="C17" s="118" t="s">
        <v>135</v>
      </c>
      <c r="D17" s="274">
        <f>'ORÇAMENTO GERAL'!H51</f>
        <v>15747.000393599999</v>
      </c>
      <c r="E17" s="119"/>
      <c r="F17" s="119"/>
      <c r="G17" s="119">
        <f>G16*D17</f>
        <v>15747.000393599999</v>
      </c>
      <c r="H17" s="119">
        <f>H16*D17</f>
        <v>0</v>
      </c>
      <c r="I17" s="119"/>
      <c r="J17" s="120"/>
    </row>
    <row r="18" spans="1:12" ht="14.25" customHeight="1" x14ac:dyDescent="0.2">
      <c r="A18" s="428">
        <v>6</v>
      </c>
      <c r="B18" s="430"/>
      <c r="C18" s="118"/>
      <c r="D18" s="114"/>
      <c r="E18" s="115"/>
      <c r="F18" s="114"/>
      <c r="G18" s="114"/>
      <c r="H18" s="121"/>
      <c r="I18" s="114"/>
      <c r="J18" s="122"/>
    </row>
    <row r="19" spans="1:12" ht="14.25" customHeight="1" x14ac:dyDescent="0.2">
      <c r="A19" s="429"/>
      <c r="B19" s="430"/>
      <c r="C19" s="118"/>
      <c r="D19" s="119"/>
      <c r="E19" s="119"/>
      <c r="F19" s="119"/>
      <c r="G19" s="119">
        <f>G18*D19</f>
        <v>0</v>
      </c>
      <c r="H19" s="119"/>
      <c r="I19" s="119"/>
      <c r="J19" s="120"/>
    </row>
    <row r="20" spans="1:12" ht="14.25" customHeight="1" x14ac:dyDescent="0.2">
      <c r="A20" s="428">
        <v>7</v>
      </c>
      <c r="B20" s="430"/>
      <c r="C20" s="118"/>
      <c r="D20" s="114"/>
      <c r="E20" s="115"/>
      <c r="F20" s="114"/>
      <c r="G20" s="114"/>
      <c r="H20" s="121"/>
      <c r="I20" s="114"/>
      <c r="J20" s="117"/>
      <c r="K20" s="123"/>
    </row>
    <row r="21" spans="1:12" ht="14.25" customHeight="1" x14ac:dyDescent="0.2">
      <c r="A21" s="429"/>
      <c r="B21" s="431"/>
      <c r="C21" s="118"/>
      <c r="D21" s="119"/>
      <c r="E21" s="119"/>
      <c r="F21" s="119"/>
      <c r="G21" s="119"/>
      <c r="H21" s="119"/>
      <c r="I21" s="119"/>
      <c r="J21" s="120"/>
    </row>
    <row r="22" spans="1:12" ht="14.25" customHeight="1" x14ac:dyDescent="0.2">
      <c r="A22" s="428">
        <v>8</v>
      </c>
      <c r="B22" s="431"/>
      <c r="C22" s="118"/>
      <c r="D22" s="114"/>
      <c r="E22" s="115"/>
      <c r="F22" s="114"/>
      <c r="G22" s="114"/>
      <c r="H22" s="121"/>
      <c r="I22" s="114"/>
      <c r="J22" s="122"/>
    </row>
    <row r="23" spans="1:12" ht="14.25" customHeight="1" x14ac:dyDescent="0.2">
      <c r="A23" s="429"/>
      <c r="B23" s="431"/>
      <c r="C23" s="118"/>
      <c r="D23" s="119"/>
      <c r="E23" s="119"/>
      <c r="F23" s="119"/>
      <c r="G23" s="119"/>
      <c r="H23" s="119"/>
      <c r="I23" s="119"/>
      <c r="J23" s="120"/>
    </row>
    <row r="24" spans="1:12" ht="14.25" customHeight="1" x14ac:dyDescent="0.2">
      <c r="A24" s="428">
        <v>9</v>
      </c>
      <c r="B24" s="431"/>
      <c r="C24" s="118"/>
      <c r="D24" s="114"/>
      <c r="E24" s="115"/>
      <c r="F24" s="115"/>
      <c r="G24" s="114"/>
      <c r="H24" s="116"/>
      <c r="I24" s="114"/>
      <c r="J24" s="122"/>
    </row>
    <row r="25" spans="1:12" ht="14.25" customHeight="1" x14ac:dyDescent="0.2">
      <c r="A25" s="432"/>
      <c r="B25" s="431"/>
      <c r="C25" s="118"/>
      <c r="D25" s="119"/>
      <c r="E25" s="119"/>
      <c r="F25" s="119"/>
      <c r="G25" s="119"/>
      <c r="H25" s="119"/>
      <c r="I25" s="119"/>
      <c r="J25" s="120"/>
      <c r="L25" s="124"/>
    </row>
    <row r="26" spans="1:12" ht="14.25" customHeight="1" x14ac:dyDescent="0.2">
      <c r="A26" s="421" t="s">
        <v>136</v>
      </c>
      <c r="B26" s="422"/>
      <c r="C26" s="125" t="s">
        <v>134</v>
      </c>
      <c r="D26" s="126">
        <f>D8+D10+D12+D14+D16+D18+D20+D22+D24</f>
        <v>1.0000000000000002</v>
      </c>
      <c r="E26" s="126">
        <f t="shared" ref="E26:J26" si="0">E27/$D$27</f>
        <v>0.18142462847580601</v>
      </c>
      <c r="F26" s="126">
        <f t="shared" si="0"/>
        <v>0.51410227152954013</v>
      </c>
      <c r="G26" s="126">
        <f>G27/$D$27</f>
        <v>0.30447309999465394</v>
      </c>
      <c r="H26" s="126">
        <f>H27/$D$27</f>
        <v>0</v>
      </c>
      <c r="I26" s="126">
        <f t="shared" si="0"/>
        <v>0</v>
      </c>
      <c r="J26" s="127">
        <f t="shared" si="0"/>
        <v>0</v>
      </c>
      <c r="K26" s="123">
        <f>E26+F26+G26+H26</f>
        <v>1</v>
      </c>
    </row>
    <row r="27" spans="1:12" ht="13.5" customHeight="1" thickBot="1" x14ac:dyDescent="0.25">
      <c r="A27" s="423"/>
      <c r="B27" s="424"/>
      <c r="C27" s="128" t="s">
        <v>135</v>
      </c>
      <c r="D27" s="129">
        <f>D9+D11+D13+D15+D17+D19+D21+D23+D25</f>
        <v>766343.29125503986</v>
      </c>
      <c r="E27" s="129">
        <f>E25+E23+E21+E19+E17+E15+E13+E11+E9</f>
        <v>139033.546900872</v>
      </c>
      <c r="F27" s="129">
        <f>F25+F23+F21+F19+F17+F15+F13+F11+F9</f>
        <v>393978.82680563995</v>
      </c>
      <c r="G27" s="129">
        <f>G25+G23+G21+G19+G17+G15+G13+G11+G9</f>
        <v>233330.91754852797</v>
      </c>
      <c r="H27" s="129">
        <f>H9+H11+H13+H15+H17+H19+H21+H23+H25</f>
        <v>0</v>
      </c>
      <c r="I27" s="129"/>
      <c r="J27" s="130"/>
      <c r="K27" s="124">
        <f>E27+F27+G27+H27</f>
        <v>766343.29125503986</v>
      </c>
    </row>
    <row r="28" spans="1:12" ht="3.75" customHeight="1" thickBot="1" x14ac:dyDescent="0.25">
      <c r="A28" s="131"/>
      <c r="B28" s="131"/>
      <c r="C28" s="132"/>
      <c r="D28" s="132"/>
      <c r="E28" s="131"/>
      <c r="F28" s="131"/>
      <c r="G28" s="131"/>
      <c r="H28" s="131"/>
      <c r="I28" s="131"/>
      <c r="J28" s="133"/>
    </row>
    <row r="29" spans="1:12" ht="14.25" customHeight="1" x14ac:dyDescent="0.25">
      <c r="A29" s="134"/>
      <c r="B29" s="135"/>
      <c r="C29" s="135"/>
      <c r="D29" s="135"/>
      <c r="E29" s="135"/>
      <c r="F29" s="135"/>
      <c r="G29" s="257"/>
      <c r="H29" s="136"/>
      <c r="I29" s="137"/>
      <c r="J29" s="138"/>
      <c r="L29" s="139" t="s">
        <v>137</v>
      </c>
    </row>
    <row r="30" spans="1:12" ht="14.25" customHeight="1" x14ac:dyDescent="0.25">
      <c r="A30" s="140"/>
      <c r="B30" s="141"/>
      <c r="C30" s="141"/>
      <c r="D30" s="141"/>
      <c r="E30" s="141"/>
      <c r="F30" s="141"/>
      <c r="G30" s="258"/>
      <c r="H30" s="146" t="s">
        <v>138</v>
      </c>
      <c r="I30" s="101"/>
      <c r="J30" s="143"/>
      <c r="L30" s="139"/>
    </row>
    <row r="31" spans="1:12" ht="14.25" customHeight="1" x14ac:dyDescent="0.25">
      <c r="A31" s="140"/>
      <c r="B31"/>
      <c r="C31" s="141"/>
      <c r="D31" s="141"/>
      <c r="E31" s="141"/>
      <c r="F31" s="141"/>
      <c r="G31" s="149"/>
      <c r="H31" s="142"/>
      <c r="I31" s="101"/>
      <c r="J31" s="143"/>
      <c r="L31" s="139"/>
    </row>
    <row r="32" spans="1:12" ht="14.25" customHeight="1" x14ac:dyDescent="0.3">
      <c r="A32" s="140"/>
      <c r="B32"/>
      <c r="C32" s="141"/>
      <c r="D32" s="145"/>
      <c r="E32" s="144"/>
      <c r="F32" s="144"/>
      <c r="G32" s="258"/>
      <c r="H32" s="142"/>
      <c r="I32" s="101"/>
      <c r="J32" s="147"/>
    </row>
    <row r="33" spans="1:10" ht="14.25" customHeight="1" x14ac:dyDescent="0.25">
      <c r="A33" s="250"/>
      <c r="B33"/>
      <c r="C33" s="251"/>
      <c r="D33" s="426" t="s">
        <v>333</v>
      </c>
      <c r="E33" s="426"/>
      <c r="F33" s="426"/>
      <c r="G33" s="149"/>
      <c r="H33" s="142"/>
      <c r="I33" s="101"/>
      <c r="J33" s="143"/>
    </row>
    <row r="34" spans="1:10" ht="15" customHeight="1" x14ac:dyDescent="0.25">
      <c r="A34" s="148"/>
      <c r="B34"/>
      <c r="C34" s="102"/>
      <c r="D34" s="427" t="s">
        <v>183</v>
      </c>
      <c r="E34" s="427"/>
      <c r="F34" s="427"/>
      <c r="G34" s="149"/>
      <c r="H34" s="142"/>
      <c r="I34" s="101"/>
      <c r="J34" s="143"/>
    </row>
    <row r="35" spans="1:10" ht="15" customHeight="1" x14ac:dyDescent="0.25">
      <c r="A35" s="148"/>
      <c r="B35" s="101"/>
      <c r="C35" s="102"/>
      <c r="D35" s="102"/>
      <c r="E35" s="101"/>
      <c r="F35" s="101"/>
      <c r="G35" s="149"/>
      <c r="H35" s="142"/>
      <c r="I35" s="101"/>
      <c r="J35" s="143"/>
    </row>
    <row r="36" spans="1:10" ht="39" customHeight="1" thickBot="1" x14ac:dyDescent="0.35">
      <c r="A36" s="150"/>
      <c r="B36" s="259"/>
      <c r="C36" s="151"/>
      <c r="D36" s="425"/>
      <c r="E36" s="425"/>
      <c r="F36" s="152"/>
      <c r="G36" s="153"/>
      <c r="H36" s="154"/>
      <c r="I36" s="152"/>
      <c r="J36" s="155"/>
    </row>
    <row r="37" spans="1:10" ht="14.1" customHeight="1" x14ac:dyDescent="0.2"/>
    <row r="38" spans="1:10" ht="14.1" customHeight="1" x14ac:dyDescent="0.2"/>
    <row r="39" spans="1:10" ht="14.1" customHeight="1" x14ac:dyDescent="0.2"/>
  </sheetData>
  <mergeCells count="28">
    <mergeCell ref="A12:A13"/>
    <mergeCell ref="B1:J1"/>
    <mergeCell ref="A3:J3"/>
    <mergeCell ref="A4:J4"/>
    <mergeCell ref="A6:B6"/>
    <mergeCell ref="C6:G6"/>
    <mergeCell ref="H6:J6"/>
    <mergeCell ref="A8:A9"/>
    <mergeCell ref="B8:B9"/>
    <mergeCell ref="A10:A11"/>
    <mergeCell ref="B10:B11"/>
    <mergeCell ref="B12:B13"/>
    <mergeCell ref="A14:A15"/>
    <mergeCell ref="B14:B15"/>
    <mergeCell ref="A16:A17"/>
    <mergeCell ref="B16:B17"/>
    <mergeCell ref="A18:A19"/>
    <mergeCell ref="B18:B19"/>
    <mergeCell ref="A20:A21"/>
    <mergeCell ref="B20:B21"/>
    <mergeCell ref="A22:A23"/>
    <mergeCell ref="B22:B23"/>
    <mergeCell ref="A24:A25"/>
    <mergeCell ref="B24:B25"/>
    <mergeCell ref="A26:B27"/>
    <mergeCell ref="D36:E36"/>
    <mergeCell ref="D33:F33"/>
    <mergeCell ref="D34:F34"/>
  </mergeCells>
  <printOptions horizontalCentered="1"/>
  <pageMargins left="0.39370078740157483" right="0.39370078740157483" top="0.47244094488188981" bottom="0.19685039370078741" header="0.19685039370078741" footer="0"/>
  <pageSetup paperSize="9" scale="80"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F11"/>
  <sheetViews>
    <sheetView topLeftCell="A7" workbookViewId="0">
      <selection activeCell="J14" sqref="J14"/>
    </sheetView>
  </sheetViews>
  <sheetFormatPr defaultRowHeight="12.75" x14ac:dyDescent="0.2"/>
  <cols>
    <col min="1" max="1" width="16.85546875" customWidth="1"/>
    <col min="2" max="4" width="10.7109375" customWidth="1"/>
  </cols>
  <sheetData>
    <row r="2" spans="1:6" ht="20.100000000000001" customHeight="1" x14ac:dyDescent="0.2">
      <c r="A2" s="454" t="s">
        <v>203</v>
      </c>
      <c r="B2" s="454"/>
      <c r="C2" s="454"/>
      <c r="D2" s="454"/>
    </row>
    <row r="4" spans="1:6" ht="20.100000000000001" customHeight="1" x14ac:dyDescent="0.2">
      <c r="A4" s="268" t="s">
        <v>188</v>
      </c>
      <c r="B4" s="269"/>
    </row>
    <row r="5" spans="1:6" ht="20.100000000000001" customHeight="1" x14ac:dyDescent="0.2">
      <c r="A5" s="268" t="s">
        <v>194</v>
      </c>
      <c r="B5" s="266"/>
    </row>
    <row r="6" spans="1:6" ht="20.100000000000001" customHeight="1" x14ac:dyDescent="0.2">
      <c r="A6" s="268" t="s">
        <v>195</v>
      </c>
      <c r="B6" s="269"/>
    </row>
    <row r="7" spans="1:6" ht="20.100000000000001" customHeight="1" x14ac:dyDescent="0.2">
      <c r="A7" s="268" t="s">
        <v>196</v>
      </c>
      <c r="B7" s="269"/>
    </row>
    <row r="8" spans="1:6" ht="20.100000000000001" customHeight="1" x14ac:dyDescent="0.2"/>
    <row r="9" spans="1:6" ht="20.100000000000001" customHeight="1" x14ac:dyDescent="0.2">
      <c r="A9" s="265"/>
      <c r="B9" s="267" t="s">
        <v>191</v>
      </c>
      <c r="C9" s="267" t="s">
        <v>192</v>
      </c>
      <c r="D9" s="267" t="s">
        <v>193</v>
      </c>
    </row>
    <row r="10" spans="1:6" ht="20.100000000000001" customHeight="1" x14ac:dyDescent="0.2">
      <c r="A10" s="267" t="s">
        <v>189</v>
      </c>
      <c r="B10" s="270" t="s">
        <v>197</v>
      </c>
      <c r="C10" s="270" t="s">
        <v>198</v>
      </c>
      <c r="D10" s="270" t="s">
        <v>202</v>
      </c>
      <c r="F10" s="269" t="s">
        <v>200</v>
      </c>
    </row>
    <row r="11" spans="1:6" ht="20.100000000000001" customHeight="1" x14ac:dyDescent="0.2">
      <c r="A11" s="267" t="s">
        <v>190</v>
      </c>
      <c r="B11" s="271">
        <v>42</v>
      </c>
      <c r="C11" s="271">
        <v>56</v>
      </c>
      <c r="D11" s="270" t="s">
        <v>201</v>
      </c>
      <c r="F11" s="269" t="s">
        <v>199</v>
      </c>
    </row>
  </sheetData>
  <mergeCells count="1">
    <mergeCell ref="A2:D2"/>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7</vt:i4>
      </vt:variant>
    </vt:vector>
  </HeadingPairs>
  <TitlesOfParts>
    <vt:vector size="14" baseType="lpstr">
      <vt:lpstr>PLANILHA</vt:lpstr>
      <vt:lpstr>Planilha1</vt:lpstr>
      <vt:lpstr>BDI</vt:lpstr>
      <vt:lpstr>MEMORIA DE CALCULO</vt:lpstr>
      <vt:lpstr>ORÇAMENTO GERAL</vt:lpstr>
      <vt:lpstr>CRONOGRAMA FIS FINANC</vt:lpstr>
      <vt:lpstr>COORDENADAS</vt:lpstr>
      <vt:lpstr>BDI!Area_de_impressao</vt:lpstr>
      <vt:lpstr>'CRONOGRAMA FIS FINANC'!Area_de_impressao</vt:lpstr>
      <vt:lpstr>'MEMORIA DE CALCULO'!Area_de_impressao</vt:lpstr>
      <vt:lpstr>'ORÇAMENTO GERAL'!Area_de_impressao</vt:lpstr>
      <vt:lpstr>PLANILHA!Area_de_impressao</vt:lpstr>
      <vt:lpstr>'MEMORIA DE CALCULO'!Titulos_de_impressao</vt:lpstr>
      <vt:lpstr>'ORÇAMENTO GERAL'!Titulos_de_impressao</vt:lpstr>
    </vt:vector>
  </TitlesOfParts>
  <Company>Setop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semob</cp:lastModifiedBy>
  <cp:lastPrinted>2023-07-25T19:33:32Z</cp:lastPrinted>
  <dcterms:created xsi:type="dcterms:W3CDTF">2006-09-22T13:55:22Z</dcterms:created>
  <dcterms:modified xsi:type="dcterms:W3CDTF">2023-07-26T10:15:07Z</dcterms:modified>
</cp:coreProperties>
</file>